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rpini_cnd_org_uy/Documents/SENADE/"/>
    </mc:Choice>
  </mc:AlternateContent>
  <xr:revisionPtr revIDLastSave="1837" documentId="13_ncr:1_{E9697CB3-AD63-4F08-812D-5676DAE531FA}" xr6:coauthVersionLast="47" xr6:coauthVersionMax="47" xr10:uidLastSave="{F27053DF-DC04-4E84-B9C5-A33E8624F297}"/>
  <bookViews>
    <workbookView xWindow="-120" yWindow="-120" windowWidth="29040" windowHeight="15840" xr2:uid="{00000000-000D-0000-FFFF-FFFF00000000}"/>
  </bookViews>
  <sheets>
    <sheet name="FORMULARIO IV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4" i="5" l="1"/>
  <c r="H699" i="5"/>
  <c r="H698" i="5"/>
  <c r="H694" i="5"/>
  <c r="H693" i="5"/>
  <c r="H692" i="5"/>
  <c r="H691" i="5"/>
  <c r="H690" i="5"/>
  <c r="H689" i="5"/>
  <c r="H688" i="5"/>
  <c r="H687" i="5"/>
  <c r="H686" i="5"/>
  <c r="H685" i="5"/>
  <c r="H684" i="5"/>
  <c r="H683" i="5"/>
  <c r="H682" i="5"/>
  <c r="H681" i="5"/>
  <c r="H680" i="5"/>
  <c r="H679" i="5"/>
  <c r="H678" i="5"/>
  <c r="H677" i="5"/>
  <c r="H676" i="5"/>
  <c r="H666" i="5"/>
  <c r="H665" i="5"/>
  <c r="H664" i="5"/>
  <c r="H663" i="5"/>
  <c r="H662" i="5"/>
  <c r="H661" i="5"/>
  <c r="H497" i="5"/>
  <c r="H498" i="5"/>
  <c r="H655" i="5"/>
  <c r="H654" i="5"/>
  <c r="H653" i="5"/>
  <c r="H568" i="5"/>
  <c r="H572" i="5"/>
  <c r="I570" i="5" s="1"/>
  <c r="H633" i="5"/>
  <c r="H624" i="5"/>
  <c r="H623" i="5"/>
  <c r="H588" i="5"/>
  <c r="H587" i="5"/>
  <c r="H586" i="5"/>
  <c r="H585" i="5"/>
  <c r="H549" i="5"/>
  <c r="H531" i="5"/>
  <c r="H527" i="5"/>
  <c r="H526" i="5"/>
  <c r="H525" i="5"/>
  <c r="H524" i="5"/>
  <c r="H523" i="5"/>
  <c r="H522" i="5"/>
  <c r="H521" i="5"/>
  <c r="H520" i="5"/>
  <c r="H519" i="5"/>
  <c r="H518" i="5"/>
  <c r="H517" i="5"/>
  <c r="H516" i="5"/>
  <c r="H515" i="5"/>
  <c r="H514" i="5"/>
  <c r="H513" i="5"/>
  <c r="H512" i="5"/>
  <c r="H511" i="5"/>
  <c r="H510" i="5"/>
  <c r="H509" i="5"/>
  <c r="H499" i="5"/>
  <c r="H496" i="5"/>
  <c r="H495" i="5"/>
  <c r="H494" i="5"/>
  <c r="H490" i="5"/>
  <c r="H488" i="5"/>
  <c r="H487" i="5"/>
  <c r="H486" i="5"/>
  <c r="H484" i="5"/>
  <c r="H483" i="5"/>
  <c r="H482" i="5"/>
  <c r="H481" i="5"/>
  <c r="H479" i="5"/>
  <c r="H478" i="5"/>
  <c r="H477" i="5"/>
  <c r="H458" i="5"/>
  <c r="H457" i="5"/>
  <c r="H453" i="5"/>
  <c r="H452" i="5"/>
  <c r="H451" i="5"/>
  <c r="H450" i="5"/>
  <c r="H449" i="5"/>
  <c r="H448" i="5"/>
  <c r="H447" i="5"/>
  <c r="H443" i="5"/>
  <c r="H442" i="5"/>
  <c r="H441" i="5"/>
  <c r="H440" i="5"/>
  <c r="H439" i="5"/>
  <c r="H438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6" i="5"/>
  <c r="H405" i="5"/>
  <c r="H404" i="5"/>
  <c r="H40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62" i="5"/>
  <c r="H263" i="5"/>
  <c r="H264" i="5"/>
  <c r="H265" i="5"/>
  <c r="H266" i="5"/>
  <c r="H394" i="5"/>
  <c r="H380" i="5"/>
  <c r="H379" i="5"/>
  <c r="H378" i="5"/>
  <c r="H377" i="5"/>
  <c r="H376" i="5"/>
  <c r="H375" i="5"/>
  <c r="H374" i="5"/>
  <c r="H373" i="5"/>
  <c r="H372" i="5"/>
  <c r="H350" i="5"/>
  <c r="H349" i="5"/>
  <c r="H348" i="5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54" i="5"/>
  <c r="I352" i="5" s="1"/>
  <c r="H321" i="5"/>
  <c r="H311" i="5"/>
  <c r="H310" i="5"/>
  <c r="H309" i="5"/>
  <c r="H281" i="5"/>
  <c r="H280" i="5"/>
  <c r="I605" i="5"/>
  <c r="H603" i="5"/>
  <c r="H602" i="5"/>
  <c r="H601" i="5"/>
  <c r="H600" i="5"/>
  <c r="H599" i="5"/>
  <c r="H598" i="5"/>
  <c r="H597" i="5"/>
  <c r="H596" i="5"/>
  <c r="H595" i="5"/>
  <c r="H594" i="5"/>
  <c r="H593" i="5"/>
  <c r="H592" i="5"/>
  <c r="H261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63" i="5"/>
  <c r="H64" i="5"/>
  <c r="H65" i="5"/>
  <c r="H66" i="5"/>
  <c r="H67" i="5"/>
  <c r="H68" i="5"/>
  <c r="H69" i="5"/>
  <c r="H70" i="5"/>
  <c r="H71" i="5"/>
  <c r="H72" i="5"/>
  <c r="H73" i="5"/>
  <c r="H196" i="5"/>
  <c r="H197" i="5"/>
  <c r="H198" i="5"/>
  <c r="H199" i="5"/>
  <c r="H200" i="5"/>
  <c r="H201" i="5"/>
  <c r="H202" i="5"/>
  <c r="H203" i="5"/>
  <c r="H204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50" i="5"/>
  <c r="H137" i="5"/>
  <c r="H136" i="5"/>
  <c r="H128" i="5"/>
  <c r="H127" i="5"/>
  <c r="H126" i="5"/>
  <c r="H95" i="5"/>
  <c r="H584" i="5"/>
  <c r="H583" i="5"/>
  <c r="H582" i="5"/>
  <c r="H581" i="5"/>
  <c r="H580" i="5"/>
  <c r="H579" i="5"/>
  <c r="H578" i="5"/>
  <c r="H577" i="5"/>
  <c r="H576" i="5"/>
  <c r="H58" i="5"/>
  <c r="H57" i="5"/>
  <c r="H56" i="5"/>
  <c r="H55" i="5"/>
  <c r="H54" i="5"/>
  <c r="H53" i="5"/>
  <c r="H43" i="5"/>
  <c r="H36" i="5"/>
  <c r="H20" i="5"/>
  <c r="H103" i="5"/>
  <c r="H767" i="5"/>
  <c r="H766" i="5"/>
  <c r="H765" i="5"/>
  <c r="H764" i="5"/>
  <c r="H763" i="5"/>
  <c r="H757" i="5"/>
  <c r="I755" i="5" s="1"/>
  <c r="H753" i="5"/>
  <c r="I751" i="5" s="1"/>
  <c r="H749" i="5"/>
  <c r="I747" i="5" s="1"/>
  <c r="H743" i="5"/>
  <c r="H742" i="5"/>
  <c r="H738" i="5"/>
  <c r="H737" i="5"/>
  <c r="H736" i="5"/>
  <c r="H735" i="5"/>
  <c r="H729" i="5"/>
  <c r="H728" i="5"/>
  <c r="H724" i="5"/>
  <c r="H723" i="5"/>
  <c r="H719" i="5"/>
  <c r="H718" i="5"/>
  <c r="H713" i="5"/>
  <c r="I696" i="5" l="1"/>
  <c r="I674" i="5"/>
  <c r="I574" i="5"/>
  <c r="I507" i="5"/>
  <c r="I529" i="5"/>
  <c r="I445" i="5"/>
  <c r="I436" i="5"/>
  <c r="I225" i="5"/>
  <c r="I401" i="5"/>
  <c r="I259" i="5"/>
  <c r="I278" i="5"/>
  <c r="I590" i="5"/>
  <c r="I244" i="5"/>
  <c r="I147" i="5"/>
  <c r="I761" i="5"/>
  <c r="I733" i="5"/>
  <c r="I740" i="5"/>
  <c r="I716" i="5"/>
  <c r="I721" i="5"/>
  <c r="I711" i="5"/>
  <c r="I726" i="5"/>
  <c r="H707" i="5" l="1"/>
  <c r="H706" i="5"/>
  <c r="H705" i="5"/>
  <c r="H704" i="5"/>
  <c r="H703" i="5"/>
  <c r="H672" i="5"/>
  <c r="H671" i="5"/>
  <c r="H670" i="5"/>
  <c r="H657" i="5"/>
  <c r="H651" i="5"/>
  <c r="H650" i="5"/>
  <c r="H649" i="5"/>
  <c r="H648" i="5"/>
  <c r="H646" i="5"/>
  <c r="H645" i="5"/>
  <c r="H644" i="5"/>
  <c r="H643" i="5"/>
  <c r="H638" i="5"/>
  <c r="H637" i="5"/>
  <c r="H632" i="5"/>
  <c r="I630" i="5" s="1"/>
  <c r="H628" i="5"/>
  <c r="I621" i="5"/>
  <c r="H619" i="5"/>
  <c r="H618" i="5"/>
  <c r="H617" i="5"/>
  <c r="H616" i="5"/>
  <c r="H567" i="5"/>
  <c r="I565" i="5" s="1"/>
  <c r="H563" i="5"/>
  <c r="H562" i="5"/>
  <c r="H558" i="5"/>
  <c r="H557" i="5"/>
  <c r="H556" i="5"/>
  <c r="H555" i="5"/>
  <c r="H551" i="5"/>
  <c r="H550" i="5"/>
  <c r="H548" i="5"/>
  <c r="H547" i="5"/>
  <c r="H546" i="5"/>
  <c r="H463" i="5"/>
  <c r="H399" i="5"/>
  <c r="H383" i="5"/>
  <c r="H322" i="5"/>
  <c r="H286" i="5"/>
  <c r="H276" i="5"/>
  <c r="H275" i="5"/>
  <c r="H274" i="5"/>
  <c r="H273" i="5"/>
  <c r="H272" i="5"/>
  <c r="H271" i="5"/>
  <c r="H222" i="5"/>
  <c r="H223" i="5"/>
  <c r="H209" i="5"/>
  <c r="H210" i="5"/>
  <c r="H211" i="5"/>
  <c r="H194" i="5"/>
  <c r="H195" i="5"/>
  <c r="H540" i="5"/>
  <c r="H539" i="5"/>
  <c r="H538" i="5"/>
  <c r="H537" i="5"/>
  <c r="H536" i="5"/>
  <c r="H505" i="5"/>
  <c r="H504" i="5"/>
  <c r="H503" i="5"/>
  <c r="H472" i="5"/>
  <c r="H471" i="5"/>
  <c r="H467" i="5"/>
  <c r="H462" i="5"/>
  <c r="I455" i="5"/>
  <c r="H398" i="5"/>
  <c r="H393" i="5"/>
  <c r="H389" i="5"/>
  <c r="H388" i="5"/>
  <c r="H387" i="5"/>
  <c r="H382" i="5"/>
  <c r="H381" i="5"/>
  <c r="H371" i="5"/>
  <c r="H370" i="5"/>
  <c r="H369" i="5"/>
  <c r="H363" i="5"/>
  <c r="H362" i="5"/>
  <c r="H361" i="5"/>
  <c r="H360" i="5"/>
  <c r="H359" i="5"/>
  <c r="H328" i="5"/>
  <c r="H327" i="5"/>
  <c r="H326" i="5"/>
  <c r="H319" i="5"/>
  <c r="H318" i="5"/>
  <c r="H317" i="5"/>
  <c r="H313" i="5"/>
  <c r="H307" i="5"/>
  <c r="H306" i="5"/>
  <c r="H305" i="5"/>
  <c r="H304" i="5"/>
  <c r="H302" i="5"/>
  <c r="H301" i="5"/>
  <c r="H300" i="5"/>
  <c r="H295" i="5"/>
  <c r="H294" i="5"/>
  <c r="H290" i="5"/>
  <c r="H285" i="5"/>
  <c r="H270" i="5"/>
  <c r="H221" i="5"/>
  <c r="H217" i="5"/>
  <c r="H216" i="5"/>
  <c r="H215" i="5"/>
  <c r="H208" i="5"/>
  <c r="H193" i="5"/>
  <c r="H192" i="5"/>
  <c r="H191" i="5"/>
  <c r="H190" i="5"/>
  <c r="H189" i="5"/>
  <c r="H183" i="5"/>
  <c r="I187" i="5" l="1"/>
  <c r="I560" i="5"/>
  <c r="I659" i="5"/>
  <c r="I635" i="5"/>
  <c r="I614" i="5"/>
  <c r="I553" i="5"/>
  <c r="I701" i="5"/>
  <c r="I544" i="5"/>
  <c r="I626" i="5"/>
  <c r="I640" i="5"/>
  <c r="I668" i="5"/>
  <c r="I469" i="5"/>
  <c r="I330" i="5"/>
  <c r="I367" i="5"/>
  <c r="I421" i="5"/>
  <c r="I465" i="5"/>
  <c r="I292" i="5"/>
  <c r="I534" i="5"/>
  <c r="I357" i="5"/>
  <c r="I385" i="5"/>
  <c r="I391" i="5"/>
  <c r="I396" i="5"/>
  <c r="I460" i="5"/>
  <c r="I474" i="5"/>
  <c r="I492" i="5"/>
  <c r="I501" i="5"/>
  <c r="I288" i="5"/>
  <c r="I297" i="5"/>
  <c r="I315" i="5"/>
  <c r="I324" i="5"/>
  <c r="I206" i="5"/>
  <c r="I213" i="5"/>
  <c r="I219" i="5"/>
  <c r="I268" i="5"/>
  <c r="I283" i="5"/>
  <c r="H121" i="5" l="1"/>
  <c r="H122" i="5"/>
  <c r="H123" i="5"/>
  <c r="H124" i="5"/>
  <c r="H130" i="5"/>
  <c r="H118" i="5"/>
  <c r="H119" i="5"/>
  <c r="H182" i="5"/>
  <c r="H181" i="5"/>
  <c r="H180" i="5"/>
  <c r="H179" i="5"/>
  <c r="H178" i="5"/>
  <c r="H173" i="5"/>
  <c r="H145" i="5"/>
  <c r="H144" i="5"/>
  <c r="H143" i="5"/>
  <c r="H142" i="5"/>
  <c r="H141" i="5"/>
  <c r="H135" i="5"/>
  <c r="H134" i="5"/>
  <c r="H117" i="5"/>
  <c r="H116" i="5"/>
  <c r="H115" i="5"/>
  <c r="H114" i="5"/>
  <c r="H109" i="5"/>
  <c r="H108" i="5"/>
  <c r="H90" i="5"/>
  <c r="H89" i="5"/>
  <c r="H88" i="5"/>
  <c r="H87" i="5"/>
  <c r="H44" i="5"/>
  <c r="H42" i="5"/>
  <c r="H27" i="5"/>
  <c r="H28" i="5"/>
  <c r="H29" i="5"/>
  <c r="H30" i="5"/>
  <c r="I176" i="5" l="1"/>
  <c r="I171" i="5"/>
  <c r="I111" i="5"/>
  <c r="I139" i="5"/>
  <c r="I132" i="5"/>
  <c r="I106" i="5"/>
  <c r="H52" i="5"/>
  <c r="H37" i="5"/>
  <c r="H35" i="5"/>
  <c r="H34" i="5"/>
  <c r="H77" i="5" l="1"/>
  <c r="H48" i="5" l="1"/>
  <c r="H104" i="5" l="1"/>
  <c r="I101" i="5" l="1"/>
  <c r="H41" i="5"/>
  <c r="H62" i="5" l="1"/>
  <c r="I46" i="5" l="1"/>
  <c r="H26" i="5"/>
  <c r="I24" i="5" s="1"/>
  <c r="H99" i="5" l="1"/>
  <c r="H94" i="5"/>
  <c r="H86" i="5"/>
  <c r="I97" i="5" l="1"/>
  <c r="I84" i="5"/>
  <c r="I92" i="5"/>
  <c r="I75" i="5"/>
  <c r="I39" i="5" l="1"/>
  <c r="H19" i="5" l="1"/>
  <c r="I17" i="5" l="1"/>
  <c r="I50" i="5" l="1"/>
  <c r="I32" i="5"/>
  <c r="I60" i="5" l="1"/>
  <c r="I771" i="5" s="1"/>
  <c r="J699" i="5" l="1"/>
  <c r="J714" i="5"/>
  <c r="J694" i="5"/>
  <c r="J690" i="5"/>
  <c r="J686" i="5"/>
  <c r="J682" i="5"/>
  <c r="J678" i="5"/>
  <c r="J698" i="5"/>
  <c r="K696" i="5" s="1"/>
  <c r="J688" i="5"/>
  <c r="J680" i="5"/>
  <c r="J683" i="5"/>
  <c r="J681" i="5"/>
  <c r="J676" i="5"/>
  <c r="K674" i="5" s="1"/>
  <c r="J689" i="5"/>
  <c r="J692" i="5"/>
  <c r="J691" i="5"/>
  <c r="J677" i="5"/>
  <c r="J684" i="5"/>
  <c r="J685" i="5"/>
  <c r="J693" i="5"/>
  <c r="J679" i="5"/>
  <c r="J687" i="5"/>
  <c r="J664" i="5"/>
  <c r="J661" i="5"/>
  <c r="K659" i="5" s="1"/>
  <c r="J662" i="5"/>
  <c r="J663" i="5"/>
  <c r="J665" i="5"/>
  <c r="J666" i="5"/>
  <c r="J498" i="5"/>
  <c r="J497" i="5"/>
  <c r="J568" i="5"/>
  <c r="J653" i="5"/>
  <c r="J654" i="5"/>
  <c r="J655" i="5"/>
  <c r="J633" i="5"/>
  <c r="J572" i="5"/>
  <c r="K570" i="5" s="1"/>
  <c r="J624" i="5"/>
  <c r="J623" i="5"/>
  <c r="K621" i="5" s="1"/>
  <c r="J549" i="5"/>
  <c r="J586" i="5"/>
  <c r="J585" i="5"/>
  <c r="J587" i="5"/>
  <c r="J588" i="5"/>
  <c r="J527" i="5"/>
  <c r="J523" i="5"/>
  <c r="J519" i="5"/>
  <c r="J515" i="5"/>
  <c r="J511" i="5"/>
  <c r="J518" i="5"/>
  <c r="J522" i="5"/>
  <c r="J526" i="5"/>
  <c r="J516" i="5"/>
  <c r="J512" i="5"/>
  <c r="J524" i="5"/>
  <c r="J520" i="5"/>
  <c r="J509" i="5"/>
  <c r="K507" i="5" s="1"/>
  <c r="J531" i="5"/>
  <c r="K529" i="5" s="1"/>
  <c r="J517" i="5"/>
  <c r="J513" i="5"/>
  <c r="J525" i="5"/>
  <c r="J521" i="5"/>
  <c r="J510" i="5"/>
  <c r="J514" i="5"/>
  <c r="J499" i="5"/>
  <c r="J496" i="5"/>
  <c r="J494" i="5"/>
  <c r="K492" i="5" s="1"/>
  <c r="J495" i="5"/>
  <c r="J488" i="5"/>
  <c r="J483" i="5"/>
  <c r="J478" i="5"/>
  <c r="J487" i="5"/>
  <c r="J482" i="5"/>
  <c r="J477" i="5"/>
  <c r="K474" i="5" s="1"/>
  <c r="J486" i="5"/>
  <c r="J481" i="5"/>
  <c r="J484" i="5"/>
  <c r="J479" i="5"/>
  <c r="J490" i="5"/>
  <c r="J457" i="5"/>
  <c r="K455" i="5" s="1"/>
  <c r="J458" i="5"/>
  <c r="J453" i="5"/>
  <c r="J449" i="5"/>
  <c r="J451" i="5"/>
  <c r="J447" i="5"/>
  <c r="K445" i="5" s="1"/>
  <c r="J448" i="5"/>
  <c r="J450" i="5"/>
  <c r="J452" i="5"/>
  <c r="J443" i="5"/>
  <c r="J439" i="5"/>
  <c r="J440" i="5"/>
  <c r="J441" i="5"/>
  <c r="J442" i="5"/>
  <c r="J438" i="5"/>
  <c r="K436" i="5" s="1"/>
  <c r="J433" i="5"/>
  <c r="J429" i="5"/>
  <c r="J425" i="5"/>
  <c r="J432" i="5"/>
  <c r="J428" i="5"/>
  <c r="J424" i="5"/>
  <c r="J430" i="5"/>
  <c r="J423" i="5"/>
  <c r="K421" i="5" s="1"/>
  <c r="J431" i="5"/>
  <c r="J426" i="5"/>
  <c r="J434" i="5"/>
  <c r="J427" i="5"/>
  <c r="J412" i="5"/>
  <c r="J416" i="5"/>
  <c r="J404" i="5"/>
  <c r="J409" i="5"/>
  <c r="J413" i="5"/>
  <c r="J417" i="5"/>
  <c r="J414" i="5"/>
  <c r="J418" i="5"/>
  <c r="J406" i="5"/>
  <c r="J415" i="5"/>
  <c r="J403" i="5"/>
  <c r="K401" i="5" s="1"/>
  <c r="J405" i="5"/>
  <c r="J410" i="5"/>
  <c r="J411" i="5"/>
  <c r="J419" i="5"/>
  <c r="J408" i="5"/>
  <c r="J240" i="5"/>
  <c r="J236" i="5"/>
  <c r="J233" i="5"/>
  <c r="J229" i="5"/>
  <c r="J241" i="5"/>
  <c r="J237" i="5"/>
  <c r="J230" i="5"/>
  <c r="J234" i="5"/>
  <c r="J238" i="5"/>
  <c r="J242" i="5"/>
  <c r="J231" i="5"/>
  <c r="J227" i="5"/>
  <c r="K225" i="5" s="1"/>
  <c r="J239" i="5"/>
  <c r="J235" i="5"/>
  <c r="J232" i="5"/>
  <c r="J228" i="5"/>
  <c r="J265" i="5"/>
  <c r="J262" i="5"/>
  <c r="J266" i="5"/>
  <c r="J264" i="5"/>
  <c r="J263" i="5"/>
  <c r="J394" i="5"/>
  <c r="J380" i="5"/>
  <c r="J376" i="5"/>
  <c r="J372" i="5"/>
  <c r="J378" i="5"/>
  <c r="J374" i="5"/>
  <c r="J375" i="5"/>
  <c r="J373" i="5"/>
  <c r="J377" i="5"/>
  <c r="J379" i="5"/>
  <c r="J348" i="5"/>
  <c r="J344" i="5"/>
  <c r="J340" i="5"/>
  <c r="J336" i="5"/>
  <c r="J332" i="5"/>
  <c r="K330" i="5" s="1"/>
  <c r="J347" i="5"/>
  <c r="J343" i="5"/>
  <c r="J341" i="5"/>
  <c r="J349" i="5"/>
  <c r="J345" i="5"/>
  <c r="J342" i="5"/>
  <c r="J346" i="5"/>
  <c r="J350" i="5"/>
  <c r="J339" i="5"/>
  <c r="J335" i="5"/>
  <c r="J333" i="5"/>
  <c r="J337" i="5"/>
  <c r="J334" i="5"/>
  <c r="J338" i="5"/>
  <c r="J321" i="5"/>
  <c r="J354" i="5"/>
  <c r="K352" i="5" s="1"/>
  <c r="J310" i="5"/>
  <c r="J309" i="5"/>
  <c r="J311" i="5"/>
  <c r="J280" i="5"/>
  <c r="K278" i="5" s="1"/>
  <c r="J281" i="5"/>
  <c r="J603" i="5"/>
  <c r="J599" i="5"/>
  <c r="J595" i="5"/>
  <c r="K605" i="5"/>
  <c r="J601" i="5"/>
  <c r="J597" i="5"/>
  <c r="J593" i="5"/>
  <c r="J596" i="5"/>
  <c r="J598" i="5"/>
  <c r="J592" i="5"/>
  <c r="K590" i="5" s="1"/>
  <c r="J600" i="5"/>
  <c r="J594" i="5"/>
  <c r="J602" i="5"/>
  <c r="J257" i="5"/>
  <c r="J253" i="5"/>
  <c r="J249" i="5"/>
  <c r="J246" i="5"/>
  <c r="K244" i="5" s="1"/>
  <c r="J255" i="5"/>
  <c r="J256" i="5"/>
  <c r="J250" i="5"/>
  <c r="J251" i="5"/>
  <c r="J252" i="5"/>
  <c r="J247" i="5"/>
  <c r="J254" i="5"/>
  <c r="J261" i="5"/>
  <c r="K259" i="5" s="1"/>
  <c r="J248" i="5"/>
  <c r="J66" i="5"/>
  <c r="J70" i="5"/>
  <c r="J63" i="5"/>
  <c r="J67" i="5"/>
  <c r="J71" i="5"/>
  <c r="J64" i="5"/>
  <c r="J68" i="5"/>
  <c r="J72" i="5"/>
  <c r="J73" i="5"/>
  <c r="J65" i="5"/>
  <c r="J69" i="5"/>
  <c r="J196" i="5"/>
  <c r="J200" i="5"/>
  <c r="J204" i="5"/>
  <c r="J197" i="5"/>
  <c r="J201" i="5"/>
  <c r="J199" i="5"/>
  <c r="J198" i="5"/>
  <c r="J202" i="5"/>
  <c r="J203" i="5"/>
  <c r="J150" i="5"/>
  <c r="K147" i="5" s="1"/>
  <c r="J154" i="5"/>
  <c r="J158" i="5"/>
  <c r="J162" i="5"/>
  <c r="J166" i="5"/>
  <c r="J151" i="5"/>
  <c r="J155" i="5"/>
  <c r="J159" i="5"/>
  <c r="J163" i="5"/>
  <c r="J167" i="5"/>
  <c r="J152" i="5"/>
  <c r="J156" i="5"/>
  <c r="J160" i="5"/>
  <c r="J164" i="5"/>
  <c r="J168" i="5"/>
  <c r="J169" i="5"/>
  <c r="J161" i="5"/>
  <c r="J153" i="5"/>
  <c r="J165" i="5"/>
  <c r="J157" i="5"/>
  <c r="J136" i="5"/>
  <c r="J137" i="5"/>
  <c r="J95" i="5"/>
  <c r="J127" i="5"/>
  <c r="J126" i="5"/>
  <c r="J128" i="5"/>
  <c r="J581" i="5"/>
  <c r="J577" i="5"/>
  <c r="J584" i="5"/>
  <c r="J580" i="5"/>
  <c r="J578" i="5"/>
  <c r="J582" i="5"/>
  <c r="J579" i="5"/>
  <c r="J583" i="5"/>
  <c r="J576" i="5"/>
  <c r="K574" i="5" s="1"/>
  <c r="J43" i="5"/>
  <c r="J57" i="5"/>
  <c r="J56" i="5"/>
  <c r="J55" i="5"/>
  <c r="J58" i="5"/>
  <c r="J53" i="5"/>
  <c r="J54" i="5"/>
  <c r="J20" i="5"/>
  <c r="J36" i="5"/>
  <c r="J766" i="5"/>
  <c r="J764" i="5"/>
  <c r="J767" i="5"/>
  <c r="J763" i="5"/>
  <c r="K761" i="5" s="1"/>
  <c r="J765" i="5"/>
  <c r="J749" i="5"/>
  <c r="K747" i="5" s="1"/>
  <c r="J757" i="5"/>
  <c r="K755" i="5" s="1"/>
  <c r="J753" i="5"/>
  <c r="K751" i="5" s="1"/>
  <c r="J736" i="5"/>
  <c r="J743" i="5"/>
  <c r="J738" i="5"/>
  <c r="J742" i="5"/>
  <c r="K740" i="5" s="1"/>
  <c r="J737" i="5"/>
  <c r="J735" i="5"/>
  <c r="K733" i="5" s="1"/>
  <c r="J729" i="5"/>
  <c r="J713" i="5"/>
  <c r="K711" i="5" s="1"/>
  <c r="J723" i="5"/>
  <c r="K721" i="5" s="1"/>
  <c r="J718" i="5"/>
  <c r="K716" i="5" s="1"/>
  <c r="J719" i="5"/>
  <c r="J728" i="5"/>
  <c r="K726" i="5" s="1"/>
  <c r="J645" i="5"/>
  <c r="J646" i="5"/>
  <c r="J632" i="5"/>
  <c r="K630" i="5" s="1"/>
  <c r="J562" i="5"/>
  <c r="K560" i="5" s="1"/>
  <c r="J657" i="5"/>
  <c r="J644" i="5"/>
  <c r="J550" i="5"/>
  <c r="J558" i="5"/>
  <c r="J637" i="5"/>
  <c r="K635" i="5" s="1"/>
  <c r="J648" i="5"/>
  <c r="J616" i="5"/>
  <c r="K614" i="5" s="1"/>
  <c r="J628" i="5"/>
  <c r="K626" i="5" s="1"/>
  <c r="J551" i="5"/>
  <c r="J649" i="5"/>
  <c r="J619" i="5"/>
  <c r="J671" i="5"/>
  <c r="J548" i="5"/>
  <c r="J638" i="5"/>
  <c r="J705" i="5"/>
  <c r="J704" i="5"/>
  <c r="J547" i="5"/>
  <c r="J563" i="5"/>
  <c r="J618" i="5"/>
  <c r="J672" i="5"/>
  <c r="J556" i="5"/>
  <c r="J707" i="5"/>
  <c r="J557" i="5"/>
  <c r="J650" i="5"/>
  <c r="J651" i="5"/>
  <c r="J546" i="5"/>
  <c r="K544" i="5" s="1"/>
  <c r="J703" i="5"/>
  <c r="K701" i="5" s="1"/>
  <c r="J555" i="5"/>
  <c r="K553" i="5" s="1"/>
  <c r="J643" i="5"/>
  <c r="K640" i="5" s="1"/>
  <c r="J706" i="5"/>
  <c r="J567" i="5"/>
  <c r="K565" i="5" s="1"/>
  <c r="J617" i="5"/>
  <c r="J670" i="5"/>
  <c r="K668" i="5" s="1"/>
  <c r="J463" i="5"/>
  <c r="J383" i="5"/>
  <c r="J399" i="5"/>
  <c r="J286" i="5"/>
  <c r="J322" i="5"/>
  <c r="J272" i="5"/>
  <c r="J271" i="5"/>
  <c r="J273" i="5"/>
  <c r="J274" i="5"/>
  <c r="J275" i="5"/>
  <c r="J276" i="5"/>
  <c r="J222" i="5"/>
  <c r="J223" i="5"/>
  <c r="J210" i="5"/>
  <c r="J211" i="5"/>
  <c r="J209" i="5"/>
  <c r="J195" i="5"/>
  <c r="J194" i="5"/>
  <c r="J504" i="5"/>
  <c r="J538" i="5"/>
  <c r="J539" i="5"/>
  <c r="J370" i="5"/>
  <c r="J462" i="5"/>
  <c r="K460" i="5" s="1"/>
  <c r="J472" i="5"/>
  <c r="J387" i="5"/>
  <c r="K385" i="5" s="1"/>
  <c r="J393" i="5"/>
  <c r="K391" i="5" s="1"/>
  <c r="J381" i="5"/>
  <c r="J389" i="5"/>
  <c r="J388" i="5"/>
  <c r="J371" i="5"/>
  <c r="J536" i="5"/>
  <c r="K534" i="5" s="1"/>
  <c r="J398" i="5"/>
  <c r="K396" i="5" s="1"/>
  <c r="J382" i="5"/>
  <c r="J505" i="5"/>
  <c r="J503" i="5"/>
  <c r="K501" i="5" s="1"/>
  <c r="J369" i="5"/>
  <c r="K367" i="5" s="1"/>
  <c r="J471" i="5"/>
  <c r="K469" i="5" s="1"/>
  <c r="J537" i="5"/>
  <c r="J467" i="5"/>
  <c r="K465" i="5" s="1"/>
  <c r="J540" i="5"/>
  <c r="J183" i="5"/>
  <c r="J301" i="5"/>
  <c r="J326" i="5"/>
  <c r="K324" i="5" s="1"/>
  <c r="J307" i="5"/>
  <c r="J361" i="5"/>
  <c r="J193" i="5"/>
  <c r="J327" i="5"/>
  <c r="J294" i="5"/>
  <c r="K292" i="5" s="1"/>
  <c r="J319" i="5"/>
  <c r="J302" i="5"/>
  <c r="J216" i="5"/>
  <c r="J285" i="5"/>
  <c r="K283" i="5" s="1"/>
  <c r="J318" i="5"/>
  <c r="J221" i="5"/>
  <c r="K219" i="5" s="1"/>
  <c r="J189" i="5"/>
  <c r="K187" i="5" s="1"/>
  <c r="J300" i="5"/>
  <c r="K297" i="5" s="1"/>
  <c r="J313" i="5"/>
  <c r="J208" i="5"/>
  <c r="K206" i="5" s="1"/>
  <c r="J363" i="5"/>
  <c r="J360" i="5"/>
  <c r="J359" i="5"/>
  <c r="K357" i="5" s="1"/>
  <c r="J304" i="5"/>
  <c r="J306" i="5"/>
  <c r="J305" i="5"/>
  <c r="J317" i="5"/>
  <c r="K315" i="5" s="1"/>
  <c r="J190" i="5"/>
  <c r="J328" i="5"/>
  <c r="J362" i="5"/>
  <c r="J191" i="5"/>
  <c r="J295" i="5"/>
  <c r="J192" i="5"/>
  <c r="J215" i="5"/>
  <c r="K213" i="5" s="1"/>
  <c r="J270" i="5"/>
  <c r="K268" i="5" s="1"/>
  <c r="J217" i="5"/>
  <c r="J290" i="5"/>
  <c r="K288" i="5" s="1"/>
  <c r="J130" i="5"/>
  <c r="J121" i="5"/>
  <c r="J122" i="5"/>
  <c r="J124" i="5"/>
  <c r="J123" i="5"/>
  <c r="J118" i="5"/>
  <c r="J119" i="5"/>
  <c r="J179" i="5"/>
  <c r="J180" i="5"/>
  <c r="J178" i="5"/>
  <c r="K176" i="5" s="1"/>
  <c r="J182" i="5"/>
  <c r="J181" i="5"/>
  <c r="J173" i="5"/>
  <c r="K171" i="5" s="1"/>
  <c r="J142" i="5"/>
  <c r="J145" i="5"/>
  <c r="J141" i="5"/>
  <c r="K139" i="5" s="1"/>
  <c r="J143" i="5"/>
  <c r="J144" i="5"/>
  <c r="J134" i="5"/>
  <c r="K132" i="5" s="1"/>
  <c r="J135" i="5"/>
  <c r="J114" i="5"/>
  <c r="K111" i="5" s="1"/>
  <c r="J115" i="5"/>
  <c r="J116" i="5"/>
  <c r="J117" i="5"/>
  <c r="J108" i="5"/>
  <c r="K106" i="5" s="1"/>
  <c r="J109" i="5"/>
  <c r="J87" i="5"/>
  <c r="J88" i="5"/>
  <c r="J89" i="5"/>
  <c r="J90" i="5"/>
  <c r="J44" i="5"/>
  <c r="J42" i="5"/>
  <c r="J28" i="5"/>
  <c r="J30" i="5"/>
  <c r="J27" i="5"/>
  <c r="J29" i="5"/>
  <c r="J52" i="5"/>
  <c r="K50" i="5" s="1"/>
  <c r="J77" i="5"/>
  <c r="K75" i="5" s="1"/>
  <c r="J35" i="5"/>
  <c r="J34" i="5"/>
  <c r="K32" i="5" s="1"/>
  <c r="J37" i="5"/>
  <c r="J26" i="5"/>
  <c r="J19" i="5"/>
  <c r="K17" i="5" s="1"/>
  <c r="K771" i="5" s="1"/>
  <c r="J41" i="5"/>
  <c r="K39" i="5" s="1"/>
  <c r="J48" i="5"/>
  <c r="K46" i="5" s="1"/>
  <c r="J94" i="5"/>
  <c r="K92" i="5" s="1"/>
  <c r="J62" i="5"/>
  <c r="K60" i="5" s="1"/>
  <c r="J99" i="5"/>
  <c r="K97" i="5" s="1"/>
  <c r="J103" i="5"/>
  <c r="K101" i="5" s="1"/>
  <c r="J86" i="5"/>
  <c r="K84" i="5" s="1"/>
  <c r="J104" i="5"/>
  <c r="K24" i="5" l="1"/>
</calcChain>
</file>

<file path=xl/sharedStrings.xml><?xml version="1.0" encoding="utf-8"?>
<sst xmlns="http://schemas.openxmlformats.org/spreadsheetml/2006/main" count="1498" uniqueCount="728">
  <si>
    <t>7.1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</si>
  <si>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</si>
  <si>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</si>
  <si>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</si>
  <si>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</si>
  <si>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</si>
  <si>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</si>
  <si>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</si>
  <si>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</si>
  <si>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</si>
  <si>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</si>
  <si>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</si>
  <si>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</si>
  <si>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7.2</t>
  </si>
  <si>
    <t>7.3</t>
  </si>
  <si>
    <t>8.1</t>
  </si>
  <si>
    <t>9.1</t>
  </si>
  <si>
    <t>10.1</t>
  </si>
  <si>
    <t>11.1</t>
  </si>
  <si>
    <t xml:space="preserve">IMPLANTACIÓN </t>
  </si>
  <si>
    <t>12.1</t>
  </si>
  <si>
    <t>12.2</t>
  </si>
  <si>
    <t>FORMULARIO 4: RUBRADO</t>
  </si>
  <si>
    <t>M2</t>
  </si>
  <si>
    <t>ML</t>
  </si>
  <si>
    <t>LLAMADO Nº 01/2021</t>
  </si>
  <si>
    <t>OBRA: Sede Secretaría Nacional del Deporte</t>
  </si>
  <si>
    <t>DEMOLICIONES</t>
  </si>
  <si>
    <t>Demolición de muros existentes</t>
  </si>
  <si>
    <t>Demolición de losas existentes</t>
  </si>
  <si>
    <t>Acarreo de escombros</t>
  </si>
  <si>
    <t>Demolición de hueco para ascensor</t>
  </si>
  <si>
    <t>Demolición escalera fondo (tramo subsuelo primer nivel)</t>
  </si>
  <si>
    <t>M3</t>
  </si>
  <si>
    <t>Demolición de platea existente en modulo posterior para cañerías primarias y secundarias</t>
  </si>
  <si>
    <t>Ejecución de zanjas para salida de cañerías primarias e ingreso de abastecimientos (con demolición de platea existente)</t>
  </si>
  <si>
    <t>Rellenos de pozos y zanjas y recomposición de áreas de losa demolida con malla</t>
  </si>
  <si>
    <t xml:space="preserve"> ESTRUCTURA HORMIGON ARMADO</t>
  </si>
  <si>
    <t>Ejecución de refuerzos fundaciones</t>
  </si>
  <si>
    <t>Batea de hormigón para foso ascensor</t>
  </si>
  <si>
    <t xml:space="preserve"> ESTRUCTURA METALICA</t>
  </si>
  <si>
    <t>Vigas de refuerzo de almallena</t>
  </si>
  <si>
    <t>SUBSUELO</t>
  </si>
  <si>
    <t>ABERTURAS ALUMINIO CON AMURE</t>
  </si>
  <si>
    <t>CARPINTERIA MADERA CON AMURE</t>
  </si>
  <si>
    <t xml:space="preserve">muebles bajo mesada cocina sub suelo </t>
  </si>
  <si>
    <t>ALISADOS Y PAVIMENTOS</t>
  </si>
  <si>
    <t>Aplicación microcemento en área sala general</t>
  </si>
  <si>
    <t>Colocación vinílico click en oficinas, cocina y circulación</t>
  </si>
  <si>
    <t>Pisos y colocación en porcelanato baños y vestuarios</t>
  </si>
  <si>
    <t>Zócalos generales en PVC área salón general y oficinas</t>
  </si>
  <si>
    <t>9.2</t>
  </si>
  <si>
    <t>9.3</t>
  </si>
  <si>
    <t>9.4</t>
  </si>
  <si>
    <t>9.5</t>
  </si>
  <si>
    <t xml:space="preserve">Revestimiento sobre mesada kitchenettes </t>
  </si>
  <si>
    <t>EQUIPAMIENTO EDILICIO</t>
  </si>
  <si>
    <t xml:space="preserve">Espejos baños </t>
  </si>
  <si>
    <t>CIELORRASOS</t>
  </si>
  <si>
    <t>Reparación de cielorrasos y estructuras existente área sala general</t>
  </si>
  <si>
    <t>Cielorrasos Pebbled biselado 60x60 baños y vestuarios</t>
  </si>
  <si>
    <t>MESADAS</t>
  </si>
  <si>
    <t>INSTALACION SANITARIA</t>
  </si>
  <si>
    <t>DESAGUES PRIMARIOS</t>
  </si>
  <si>
    <t>Ejecución de cañerías primarias interiores hacia Cámara 1 bombeo</t>
  </si>
  <si>
    <t>Ejecución de desagües primarios y secundarios subterráneos en modulo baños y vestuarios</t>
  </si>
  <si>
    <t>Eliminación de desagües de cocina</t>
  </si>
  <si>
    <t>Ejecución de desagües en espera para equipos VRF</t>
  </si>
  <si>
    <t>Armado de modulo baños con colocación de artefactos y griferías (artefactos nórdicos, grifería docol)</t>
  </si>
  <si>
    <t>Ejecución de tanque y bombeo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</si>
  <si>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</si>
  <si>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</si>
  <si>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</si>
  <si>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</si>
  <si>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</si>
  <si>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</si>
  <si>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</si>
  <si>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</si>
  <si>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</si>
  <si>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</si>
  <si>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ABASTECIMIENTO</t>
  </si>
  <si>
    <t>Ejecución de conexión a línea general</t>
  </si>
  <si>
    <t>Líneas interiores hasta módulos de servicio</t>
  </si>
  <si>
    <t>Abastecimiento modulo baños y vestuario (incluye grifería duchas)</t>
  </si>
  <si>
    <t>Abastecimiento cocina</t>
  </si>
  <si>
    <t>PLUVIALES</t>
  </si>
  <si>
    <t>Verificación y reparación de línea de pluvial general</t>
  </si>
  <si>
    <t>PINTURA</t>
  </si>
  <si>
    <t>Pintura intumescente pilares</t>
  </si>
  <si>
    <t>Pintura cielorrasos fijos</t>
  </si>
  <si>
    <t>ACONDICIONAMIENTO DE AIRE</t>
  </si>
  <si>
    <t>Sistema VRV o VRF</t>
  </si>
  <si>
    <t>Ventilación de baños</t>
  </si>
  <si>
    <t>Extracción cocina</t>
  </si>
  <si>
    <t>Renovación de aire</t>
  </si>
  <si>
    <t xml:space="preserve">Equipos Split oficinas </t>
  </si>
  <si>
    <t>INSTALACION ELECTRICA</t>
  </si>
  <si>
    <t>INSTALACION TENSIONES DEBILES</t>
  </si>
  <si>
    <t>INSTALACIONES COMBATE CONTRA INCENDIOS</t>
  </si>
  <si>
    <t xml:space="preserve">Sistema de detección </t>
  </si>
  <si>
    <t>BIEs completas equipadas</t>
  </si>
  <si>
    <t xml:space="preserve">Cañerias generales </t>
  </si>
  <si>
    <t>Extintores con sus soportes</t>
  </si>
  <si>
    <t>Cartelería</t>
  </si>
  <si>
    <t>Cuerpo de Bombas y tanques</t>
  </si>
  <si>
    <t>PLANTA BAJA</t>
  </si>
  <si>
    <t>Demolición de muros existentes nueva plataforma de elevacion</t>
  </si>
  <si>
    <t xml:space="preserve">Demolición de muros zona posterior baños y oficinas </t>
  </si>
  <si>
    <t>Demolición cocina actual (exterior predio lindero)</t>
  </si>
  <si>
    <t>Demolición huecos medianera ventanas</t>
  </si>
  <si>
    <t>Demolición huecos medianera acceso plataforma</t>
  </si>
  <si>
    <t>Retiro de piso de baldosones de vidrio existentes en hall principal</t>
  </si>
  <si>
    <t>Retiro de piso en circulaciones (antiguos pisos de vidrio tapados)</t>
  </si>
  <si>
    <t>Demolición escalera fondo (tramo primer nivel-segundo nivel)</t>
  </si>
  <si>
    <t>20.10</t>
  </si>
  <si>
    <t>ALBAÑILERIA</t>
  </si>
  <si>
    <t xml:space="preserve">Recomposición bordes hueco ventanas medianera </t>
  </si>
  <si>
    <t>Recomposición bordes hueco acceso plataforma</t>
  </si>
  <si>
    <t>Recomposición y reparaciones muros internos</t>
  </si>
  <si>
    <t xml:space="preserve">Ajustes demoliciones y nuevos elementos estructurales </t>
  </si>
  <si>
    <t>Losas prefabricadas para huecos losas en pasillos</t>
  </si>
  <si>
    <t>Losa hueco antigua escalera fondo</t>
  </si>
  <si>
    <t>Vigas refuerzo hueco escalera subsuelo</t>
  </si>
  <si>
    <t xml:space="preserve">Vigas refuerzo entrepisos medios niveles </t>
  </si>
  <si>
    <t>Vigas refuerzo demolición muros oficinas fondo</t>
  </si>
  <si>
    <t>Colocación nuevo piso de vidrio en vidriado estructural hall principal</t>
  </si>
  <si>
    <t>Colocación vinílico click en circulaciones</t>
  </si>
  <si>
    <t>Pisos y colocación en porcelanato circulaciones y patios centrales</t>
  </si>
  <si>
    <t>Reparaciones de contrapiso generales existentes</t>
  </si>
  <si>
    <t>Colocación vinílico click en oficinas medios niveles</t>
  </si>
  <si>
    <t xml:space="preserve">Zócalos generales en porcelanato circulaciones </t>
  </si>
  <si>
    <t>REVESTIMIENTOS DE BAÑOS</t>
  </si>
  <si>
    <t xml:space="preserve">Recuperación carpintería escaleras y barandas medios niveles </t>
  </si>
  <si>
    <t>Reparación de cielorrasos y estructuras existente generales</t>
  </si>
  <si>
    <t>Mesada baños</t>
  </si>
  <si>
    <t>Mesada tizaneria</t>
  </si>
  <si>
    <t>31.1</t>
  </si>
  <si>
    <t>31.2</t>
  </si>
  <si>
    <t>Ejecución de desagües primarios y secundarios suspendidos</t>
  </si>
  <si>
    <t xml:space="preserve">Abastecimiento módulos baños </t>
  </si>
  <si>
    <t>Abastecimiento tizaneria</t>
  </si>
  <si>
    <t>Verificación y reparación columnas de bajada nivel planta baja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</si>
  <si>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</si>
  <si>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</si>
  <si>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</si>
  <si>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</si>
  <si>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</si>
  <si>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</si>
  <si>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</si>
  <si>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</si>
  <si>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</si>
  <si>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Pintura intumescente elementos especificos</t>
  </si>
  <si>
    <t>Reparación de superficies y retiro de viejas pinturas</t>
  </si>
  <si>
    <t>Pintura aberturas de madera</t>
  </si>
  <si>
    <t>PRIMER NIVEL</t>
  </si>
  <si>
    <t>Demolición de muros existentes área oficinas frente</t>
  </si>
  <si>
    <t>Demolición escalera arquitectura</t>
  </si>
  <si>
    <t>ALBANILERIA</t>
  </si>
  <si>
    <t>muebles bajo mesada tizaneria</t>
  </si>
  <si>
    <t>49.1</t>
  </si>
  <si>
    <t>49.2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</si>
  <si>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</si>
  <si>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</si>
  <si>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</si>
  <si>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</si>
  <si>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</si>
  <si>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</si>
  <si>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</si>
  <si>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</si>
  <si>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</si>
  <si>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SEGUNDO NIVEL (ACTUALMENTE NIVEL AZOTEA)</t>
  </si>
  <si>
    <t>Demolición de edificaciones existentes (oficinas)</t>
  </si>
  <si>
    <t>Retiro de claraboyas posteriores</t>
  </si>
  <si>
    <t>Retiro claraboya principal</t>
  </si>
  <si>
    <t>Demolición escalera fondo (tramo primer segundo nivel-azotea)</t>
  </si>
  <si>
    <t>56.1</t>
  </si>
  <si>
    <t>56.2</t>
  </si>
  <si>
    <t>56.3</t>
  </si>
  <si>
    <t>56.4</t>
  </si>
  <si>
    <t>56.5</t>
  </si>
  <si>
    <t>Ejecucion de muros medianeros</t>
  </si>
  <si>
    <t>Recomposicion de pretiles</t>
  </si>
  <si>
    <t xml:space="preserve">Refuerzos puntuales </t>
  </si>
  <si>
    <t>Pisos y colocación en porcelanato baños</t>
  </si>
  <si>
    <t>ESCALERAS Y ASCENSORES</t>
  </si>
  <si>
    <t>FACHADA PRINCIPAL</t>
  </si>
  <si>
    <t>ESCALERA Y ASCENSOR CENTRAL</t>
  </si>
  <si>
    <t xml:space="preserve">Recuperación albañilería </t>
  </si>
  <si>
    <t>Pintura general</t>
  </si>
  <si>
    <t>Pintura aberturas madera</t>
  </si>
  <si>
    <t>Iluminación artística</t>
  </si>
  <si>
    <t>Reparaciones puntuales escalera central y pintura exterior ascensor</t>
  </si>
  <si>
    <t>NUEVO ASCENSOR FONDO</t>
  </si>
  <si>
    <t>Cajón de ascensor nuevo</t>
  </si>
  <si>
    <t>Nuevo ascensor</t>
  </si>
  <si>
    <t>PLATAFORMA ACCESIBILIDAD</t>
  </si>
  <si>
    <t>Nueva plataforma</t>
  </si>
  <si>
    <t>Ajustes varios</t>
  </si>
  <si>
    <t>ESCALERA DE ESCAPE EXTERIOR</t>
  </si>
  <si>
    <t>Nueva escalera</t>
  </si>
  <si>
    <t xml:space="preserve">Ajustes albañilería y fundaciones </t>
  </si>
  <si>
    <t>RECUPERACION DE FACHADA</t>
  </si>
  <si>
    <t xml:space="preserve">FACHADA LATERAL </t>
  </si>
  <si>
    <t>INCENDIO</t>
  </si>
  <si>
    <t>Cuerpo de bombas y tanques incendio</t>
  </si>
  <si>
    <t>Cuerpo de bombas y tanque</t>
  </si>
  <si>
    <t>AGUA POTABLE</t>
  </si>
  <si>
    <t>BOMBAS Y TANQUES</t>
  </si>
  <si>
    <t>DESAGÜES PRIMARIOS</t>
  </si>
  <si>
    <t xml:space="preserve">Cuerpo de bombas </t>
  </si>
  <si>
    <t>PREDIO LINDERO</t>
  </si>
  <si>
    <t>OBRAS EN PREDIO LINDERO</t>
  </si>
  <si>
    <t>Circulacion vereda peatonal para liciados</t>
  </si>
  <si>
    <t>Demolicion de muro existente</t>
  </si>
  <si>
    <t xml:space="preserve">Porton de acceso fachadas Soriano </t>
  </si>
  <si>
    <t>Recomposicion tramos nuevos muro fachada Soriano</t>
  </si>
  <si>
    <t>Tendido de capa de tosca final predio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</si>
  <si>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</si>
  <si>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</si>
  <si>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</si>
  <si>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1.1</t>
  </si>
  <si>
    <t>Implantación general</t>
  </si>
  <si>
    <t>Excavación para nueva escalera</t>
  </si>
  <si>
    <t>Adaptación de piso para plataforma elevable</t>
  </si>
  <si>
    <t>Recimentación</t>
  </si>
  <si>
    <t>EXCAVACIONES</t>
  </si>
  <si>
    <t>E01</t>
  </si>
  <si>
    <t>E02</t>
  </si>
  <si>
    <t>E03</t>
  </si>
  <si>
    <t>E04</t>
  </si>
  <si>
    <t>E05</t>
  </si>
  <si>
    <t>T01</t>
  </si>
  <si>
    <t>T02</t>
  </si>
  <si>
    <t>T03</t>
  </si>
  <si>
    <t>T04</t>
  </si>
  <si>
    <t>T05</t>
  </si>
  <si>
    <t>T06</t>
  </si>
  <si>
    <t>T07</t>
  </si>
  <si>
    <t>T09</t>
  </si>
  <si>
    <t>T10</t>
  </si>
  <si>
    <t>T11</t>
  </si>
  <si>
    <t>M01</t>
  </si>
  <si>
    <t>M03</t>
  </si>
  <si>
    <t>6.1</t>
  </si>
  <si>
    <t>6.2</t>
  </si>
  <si>
    <t>6.3</t>
  </si>
  <si>
    <t>6.4</t>
  </si>
  <si>
    <t>6.5</t>
  </si>
  <si>
    <t>6.6</t>
  </si>
  <si>
    <t>6.7</t>
  </si>
  <si>
    <t xml:space="preserve">CERRAMIENTOS VERTICALES 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</si>
  <si>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</si>
  <si>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</si>
  <si>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</si>
  <si>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</si>
  <si>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</si>
  <si>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</si>
  <si>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</si>
  <si>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</si>
  <si>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</si>
  <si>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4.1</t>
  </si>
  <si>
    <t>4.2</t>
  </si>
  <si>
    <t>4.3</t>
  </si>
  <si>
    <t>4.4</t>
  </si>
  <si>
    <t>5.1</t>
  </si>
  <si>
    <t>Microcemento en área sala general</t>
  </si>
  <si>
    <t>Vinílico click en oficinas, cocina y circulación</t>
  </si>
  <si>
    <t>Colocación en porcelanato baños y vestuarios</t>
  </si>
  <si>
    <t>Reparaciones de contrapiso en area deposito</t>
  </si>
  <si>
    <t>REVESTIMIENTOS</t>
  </si>
  <si>
    <t>10.2</t>
  </si>
  <si>
    <t>Revestimiento baños</t>
  </si>
  <si>
    <t>OTROS</t>
  </si>
  <si>
    <t>Aparatos</t>
  </si>
  <si>
    <t>Griferías</t>
  </si>
  <si>
    <t>Accesorios</t>
  </si>
  <si>
    <t>13.1</t>
  </si>
  <si>
    <t>13.2</t>
  </si>
  <si>
    <t>14.1</t>
  </si>
  <si>
    <t>14.12</t>
  </si>
  <si>
    <t>14.13</t>
  </si>
  <si>
    <t>14.14</t>
  </si>
  <si>
    <t>Pintura látex paredes interiores</t>
  </si>
  <si>
    <t>Enduido interiores</t>
  </si>
  <si>
    <t>15.1</t>
  </si>
  <si>
    <t>15.2</t>
  </si>
  <si>
    <t>15.3</t>
  </si>
  <si>
    <t>15.4</t>
  </si>
  <si>
    <t>16.1</t>
  </si>
  <si>
    <t>16.2</t>
  </si>
  <si>
    <t>16.3</t>
  </si>
  <si>
    <t>16.4</t>
  </si>
  <si>
    <t>16.5</t>
  </si>
  <si>
    <t>Cámaras y cañerías enterradas</t>
  </si>
  <si>
    <t>Telefonía y cableado estructurado</t>
  </si>
  <si>
    <t>Sistema de alarma de incendio</t>
  </si>
  <si>
    <t>Tableros completos (incluye armado, pruebas y ajustes)</t>
  </si>
  <si>
    <t>Canalizaciones</t>
  </si>
  <si>
    <t>Puesta a tierra</t>
  </si>
  <si>
    <t>Ductos y bandejas</t>
  </si>
  <si>
    <t>LUMINARIAS</t>
  </si>
  <si>
    <t>Tomas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</si>
  <si>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</si>
  <si>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</si>
  <si>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</si>
  <si>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</si>
  <si>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</si>
  <si>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</si>
  <si>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</si>
  <si>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</si>
  <si>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</si>
  <si>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</si>
  <si>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Señalización de emergencia</t>
  </si>
  <si>
    <t>Extracción de aire</t>
  </si>
  <si>
    <t>Instalacíon Sistema de Protección contra Incendio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</si>
  <si>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</si>
  <si>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</si>
  <si>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</si>
  <si>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</si>
  <si>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</si>
  <si>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</si>
  <si>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</si>
  <si>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</si>
  <si>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</si>
  <si>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</si>
  <si>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</si>
  <si>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</si>
  <si>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</si>
  <si>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</si>
  <si>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</si>
  <si>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</si>
  <si>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</si>
  <si>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</si>
  <si>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</si>
  <si>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18.1</t>
  </si>
  <si>
    <t>18.2</t>
  </si>
  <si>
    <t>19.1</t>
  </si>
  <si>
    <t>19.2</t>
  </si>
  <si>
    <t>19.3</t>
  </si>
  <si>
    <t>19.4</t>
  </si>
  <si>
    <t>19.5</t>
  </si>
  <si>
    <t>19.6</t>
  </si>
  <si>
    <t>Retiro de pisos de madera</t>
  </si>
  <si>
    <t>Retiro de pisos cerámicos</t>
  </si>
  <si>
    <t>Retiro de aberturas</t>
  </si>
  <si>
    <t>Retiro de mesadas y aparatos</t>
  </si>
  <si>
    <t>Retiro de revestimientos cerámicos</t>
  </si>
  <si>
    <t>Retiro de pavimento vinilico</t>
  </si>
  <si>
    <t>Retiro de luminarias e instalación eléctrica precaria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</si>
  <si>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</si>
  <si>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</si>
  <si>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</si>
  <si>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</si>
  <si>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</si>
  <si>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</si>
  <si>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</si>
  <si>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</si>
  <si>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</si>
  <si>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</si>
  <si>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</si>
  <si>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</si>
  <si>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</si>
  <si>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</si>
  <si>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</si>
  <si>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Ejecución de refuerzos llegada de plataforma elevable</t>
  </si>
  <si>
    <t>E07</t>
  </si>
  <si>
    <t>MV02</t>
  </si>
  <si>
    <t>MV03</t>
  </si>
  <si>
    <t>MV09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</si>
  <si>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</si>
  <si>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</si>
  <si>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</si>
  <si>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</si>
  <si>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</si>
  <si>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</si>
  <si>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</si>
  <si>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</si>
  <si>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</si>
  <si>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</si>
  <si>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</si>
  <si>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</si>
  <si>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</si>
  <si>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</si>
  <si>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</si>
  <si>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</si>
  <si>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</si>
  <si>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</si>
  <si>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</si>
  <si>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</si>
  <si>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</si>
  <si>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</si>
  <si>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</si>
  <si>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</si>
  <si>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</si>
  <si>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</si>
  <si>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</si>
  <si>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</si>
  <si>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21.1</t>
  </si>
  <si>
    <t>21.2</t>
  </si>
  <si>
    <t>21.3</t>
  </si>
  <si>
    <t>21.4</t>
  </si>
  <si>
    <t>22.1</t>
  </si>
  <si>
    <t>22.2</t>
  </si>
  <si>
    <t>22.3</t>
  </si>
  <si>
    <t>23.1</t>
  </si>
  <si>
    <t>23.2</t>
  </si>
  <si>
    <t>23.3</t>
  </si>
  <si>
    <t>AL01</t>
  </si>
  <si>
    <t>AL02</t>
  </si>
  <si>
    <t>AL03</t>
  </si>
  <si>
    <t>AL04</t>
  </si>
  <si>
    <t>AL05</t>
  </si>
  <si>
    <t>AL06</t>
  </si>
  <si>
    <t>AL07</t>
  </si>
  <si>
    <t>AL08</t>
  </si>
  <si>
    <t>AL09</t>
  </si>
  <si>
    <t>AL10</t>
  </si>
  <si>
    <t>AL11</t>
  </si>
  <si>
    <t>AL12</t>
  </si>
  <si>
    <t>C1</t>
  </si>
  <si>
    <t>C2</t>
  </si>
  <si>
    <t>C3</t>
  </si>
  <si>
    <t>C4</t>
  </si>
  <si>
    <t>C5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</si>
  <si>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</si>
  <si>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</si>
  <si>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</si>
  <si>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</si>
  <si>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</si>
  <si>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</si>
  <si>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</si>
  <si>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</si>
  <si>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</si>
  <si>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8.2</t>
  </si>
  <si>
    <t>8.3</t>
  </si>
  <si>
    <t>8.4</t>
  </si>
  <si>
    <t>8.5</t>
  </si>
  <si>
    <t>8.6</t>
  </si>
  <si>
    <t>26.1</t>
  </si>
  <si>
    <t>26.2</t>
  </si>
  <si>
    <t>26.3</t>
  </si>
  <si>
    <t>26.4</t>
  </si>
  <si>
    <t>26.5</t>
  </si>
  <si>
    <t>26.6</t>
  </si>
  <si>
    <t>27.1</t>
  </si>
  <si>
    <t>27.2</t>
  </si>
  <si>
    <t>27.3</t>
  </si>
  <si>
    <t>27.4</t>
  </si>
  <si>
    <t>27.5</t>
  </si>
  <si>
    <t>27.6</t>
  </si>
  <si>
    <t>27.7</t>
  </si>
  <si>
    <t>28.1</t>
  </si>
  <si>
    <t>28.2</t>
  </si>
  <si>
    <t>Revestimiento tizanería</t>
  </si>
  <si>
    <t>32.10</t>
  </si>
  <si>
    <t>32.11</t>
  </si>
  <si>
    <t>33.1</t>
  </si>
  <si>
    <t>33.2</t>
  </si>
  <si>
    <t>33.3</t>
  </si>
  <si>
    <t>33.4</t>
  </si>
  <si>
    <t>33.5</t>
  </si>
  <si>
    <t>33.6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</si>
  <si>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</si>
  <si>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</si>
  <si>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</si>
  <si>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</si>
  <si>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</si>
  <si>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</si>
  <si>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</si>
  <si>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</si>
  <si>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</si>
  <si>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</si>
  <si>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</si>
  <si>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</si>
  <si>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</si>
  <si>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</si>
  <si>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</si>
  <si>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</si>
  <si>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</si>
  <si>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</si>
  <si>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36.1</t>
  </si>
  <si>
    <t>36.2</t>
  </si>
  <si>
    <t>37.1</t>
  </si>
  <si>
    <t>37.2</t>
  </si>
  <si>
    <t>37.3</t>
  </si>
  <si>
    <t>37.4</t>
  </si>
  <si>
    <t>37.5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</si>
  <si>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</si>
  <si>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</si>
  <si>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</si>
  <si>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</si>
  <si>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</si>
  <si>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</si>
  <si>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</si>
  <si>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</si>
  <si>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</si>
  <si>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</si>
  <si>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</si>
  <si>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</si>
  <si>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</si>
  <si>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</si>
  <si>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</si>
  <si>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40.1</t>
  </si>
  <si>
    <t>40.2</t>
  </si>
  <si>
    <t>39.1</t>
  </si>
  <si>
    <t>39.2</t>
  </si>
  <si>
    <t>39.3</t>
  </si>
  <si>
    <t>MV01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</si>
  <si>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</si>
  <si>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</si>
  <si>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</si>
  <si>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</si>
  <si>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</si>
  <si>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</si>
  <si>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</si>
  <si>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</si>
  <si>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</si>
  <si>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</si>
  <si>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</si>
  <si>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</si>
  <si>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</si>
  <si>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</si>
  <si>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</si>
  <si>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</si>
  <si>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</si>
  <si>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</si>
  <si>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</si>
  <si>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</si>
  <si>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</si>
  <si>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</si>
  <si>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</si>
  <si>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</si>
  <si>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</si>
  <si>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</si>
  <si>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</si>
  <si>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</si>
  <si>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</si>
  <si>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muebles bajo mesada</t>
  </si>
  <si>
    <t>44.1</t>
  </si>
  <si>
    <t>44.2</t>
  </si>
  <si>
    <t>44.3</t>
  </si>
  <si>
    <t>44.4</t>
  </si>
  <si>
    <t>44.5</t>
  </si>
  <si>
    <t>44.6</t>
  </si>
  <si>
    <t>45.1</t>
  </si>
  <si>
    <t>45.2</t>
  </si>
  <si>
    <t>45.3</t>
  </si>
  <si>
    <t>45.4</t>
  </si>
  <si>
    <t>45.5</t>
  </si>
  <si>
    <t>45.6</t>
  </si>
  <si>
    <t>45.7</t>
  </si>
  <si>
    <t xml:space="preserve">REVESTIMIENTOS </t>
  </si>
  <si>
    <t>46.1</t>
  </si>
  <si>
    <t>46.2</t>
  </si>
  <si>
    <t>47.1</t>
  </si>
  <si>
    <t>47.2</t>
  </si>
  <si>
    <t>48.1</t>
  </si>
  <si>
    <t>50.10</t>
  </si>
  <si>
    <t>50.11</t>
  </si>
  <si>
    <t>51.1</t>
  </si>
  <si>
    <t>51.2</t>
  </si>
  <si>
    <t>51.3</t>
  </si>
  <si>
    <t>51.4</t>
  </si>
  <si>
    <t>51.5</t>
  </si>
  <si>
    <t>51.6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</si>
  <si>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</si>
  <si>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</si>
  <si>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</si>
  <si>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</si>
  <si>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</si>
  <si>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</si>
  <si>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</si>
  <si>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</si>
  <si>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</si>
  <si>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</si>
  <si>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</si>
  <si>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</si>
  <si>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</si>
  <si>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</si>
  <si>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</si>
  <si>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</si>
  <si>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</si>
  <si>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</si>
  <si>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</si>
  <si>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</si>
  <si>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</si>
  <si>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54.1</t>
  </si>
  <si>
    <t>54.2</t>
  </si>
  <si>
    <t>55.1</t>
  </si>
  <si>
    <t>55.2</t>
  </si>
  <si>
    <t>55.3</t>
  </si>
  <si>
    <t>55.4</t>
  </si>
  <si>
    <t>55.5</t>
  </si>
  <si>
    <t>Retiro impermeabilización</t>
  </si>
  <si>
    <t>56.6</t>
  </si>
  <si>
    <t xml:space="preserve">Impermeabilizacion </t>
  </si>
  <si>
    <t>57.1</t>
  </si>
  <si>
    <t>57.2</t>
  </si>
  <si>
    <t>57.3</t>
  </si>
  <si>
    <t>57.4</t>
  </si>
  <si>
    <t>58.1</t>
  </si>
  <si>
    <t>58.2</t>
  </si>
  <si>
    <t>59.1</t>
  </si>
  <si>
    <t>MV04</t>
  </si>
  <si>
    <t>MV05</t>
  </si>
  <si>
    <t>MV06</t>
  </si>
  <si>
    <t>MV08</t>
  </si>
  <si>
    <t>MV07</t>
  </si>
  <si>
    <t>60.1</t>
  </si>
  <si>
    <t>61.1</t>
  </si>
  <si>
    <t>62.2</t>
  </si>
  <si>
    <t>61.2</t>
  </si>
  <si>
    <t>62.3</t>
  </si>
  <si>
    <t>61.3</t>
  </si>
  <si>
    <t>62.4</t>
  </si>
  <si>
    <t>61.4</t>
  </si>
  <si>
    <t>62.5</t>
  </si>
  <si>
    <t>61.5</t>
  </si>
  <si>
    <t>62.6</t>
  </si>
  <si>
    <t>61.6</t>
  </si>
  <si>
    <t>62.7</t>
  </si>
  <si>
    <t>Mueble bajo mesada tizanería</t>
  </si>
  <si>
    <t>Cielorrasos fijos</t>
  </si>
  <si>
    <t>Cielorrasos móviles</t>
  </si>
  <si>
    <t>Armado de modulo baños con colocación de artefactos y griferías</t>
  </si>
  <si>
    <t>EDIFICACION AZOTEA</t>
  </si>
  <si>
    <t>Edificacion Steel framing</t>
  </si>
  <si>
    <t>Cubierta Isopanel</t>
  </si>
  <si>
    <t>61.7</t>
  </si>
  <si>
    <t>61.8</t>
  </si>
  <si>
    <t>61.9</t>
  </si>
  <si>
    <t>61.10</t>
  </si>
  <si>
    <t>61.11</t>
  </si>
  <si>
    <t>61.12</t>
  </si>
  <si>
    <t>61.13</t>
  </si>
  <si>
    <t>62.1</t>
  </si>
  <si>
    <t>62.8</t>
  </si>
  <si>
    <t>62.9</t>
  </si>
  <si>
    <t>62.10</t>
  </si>
  <si>
    <t>62.11</t>
  </si>
  <si>
    <t>62.12</t>
  </si>
  <si>
    <t>63.1</t>
  </si>
  <si>
    <t>63.2</t>
  </si>
  <si>
    <t>63.3</t>
  </si>
  <si>
    <t>63.4</t>
  </si>
  <si>
    <t>63.5</t>
  </si>
  <si>
    <t>63.6</t>
  </si>
  <si>
    <t>64.1</t>
  </si>
  <si>
    <t>64.2</t>
  </si>
  <si>
    <t>64.3</t>
  </si>
  <si>
    <t>64.4</t>
  </si>
  <si>
    <t>65.1</t>
  </si>
  <si>
    <t>65.2</t>
  </si>
  <si>
    <t>66.1</t>
  </si>
  <si>
    <t>67.1</t>
  </si>
  <si>
    <t>67.2</t>
  </si>
  <si>
    <t>68.1</t>
  </si>
  <si>
    <t>68.2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</si>
  <si>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</si>
  <si>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</si>
  <si>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</si>
  <si>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</si>
  <si>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</si>
  <si>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</si>
  <si>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</si>
  <si>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</si>
  <si>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</si>
  <si>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</si>
  <si>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</si>
  <si>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</si>
  <si>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</si>
  <si>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70.1</t>
  </si>
  <si>
    <t>70.2</t>
  </si>
  <si>
    <t>70.3</t>
  </si>
  <si>
    <t>70.4</t>
  </si>
  <si>
    <t>70.5</t>
  </si>
  <si>
    <t>70.6</t>
  </si>
  <si>
    <t>71.1</t>
  </si>
  <si>
    <t>71.2</t>
  </si>
  <si>
    <t>71.3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</si>
  <si>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</si>
  <si>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</si>
  <si>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</si>
  <si>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</si>
  <si>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</si>
  <si>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</si>
  <si>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</si>
  <si>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</si>
  <si>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</si>
  <si>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</si>
  <si>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</si>
  <si>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</si>
  <si>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</si>
  <si>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</si>
  <si>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</si>
  <si>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</si>
  <si>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</si>
  <si>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</si>
  <si>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73.1</t>
  </si>
  <si>
    <t>73.2</t>
  </si>
  <si>
    <t>74.1</t>
  </si>
  <si>
    <t>74.2</t>
  </si>
  <si>
    <t>74.3</t>
  </si>
  <si>
    <t>74.4</t>
  </si>
  <si>
    <t>74.5</t>
  </si>
  <si>
    <t>75.1</t>
  </si>
  <si>
    <t>76.1</t>
  </si>
  <si>
    <t>76.2</t>
  </si>
  <si>
    <t>77.1</t>
  </si>
  <si>
    <t>Pintura exterior ascensor</t>
  </si>
  <si>
    <t>75.2</t>
  </si>
  <si>
    <t>77.2</t>
  </si>
  <si>
    <t>78.1</t>
  </si>
  <si>
    <t>78.2</t>
  </si>
  <si>
    <t>79.1</t>
  </si>
  <si>
    <t>79.2</t>
  </si>
  <si>
    <t>79.3</t>
  </si>
  <si>
    <t>79.4</t>
  </si>
  <si>
    <t>80.1</t>
  </si>
  <si>
    <t>80.2</t>
  </si>
  <si>
    <t>81.1</t>
  </si>
  <si>
    <t>82.1</t>
  </si>
  <si>
    <t>83.1</t>
  </si>
  <si>
    <t>84.1</t>
  </si>
  <si>
    <t>84.2</t>
  </si>
  <si>
    <t>84.3</t>
  </si>
  <si>
    <t>84.4</t>
  </si>
  <si>
    <t>84.5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</si>
</sst>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6" xfId="0" applyFont="1" applyFill="1" applyBorder="1" applyAlignment="1" applyProtection="1">
      <alignment horizontal="left" wrapText="1"/>
    </xf>
    <xf numFmtId="0" fontId="4" fillId="4" borderId="5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left" wrapText="1"/>
    </xf>
    <xf numFmtId="0" fontId="14" fillId="0" borderId="3" xfId="0" applyFont="1" applyBorder="1" applyProtection="1"/>
    <xf numFmtId="0" fontId="14" fillId="0" borderId="4" xfId="0" applyFont="1" applyBorder="1" applyProtection="1"/>
    <xf numFmtId="0" fontId="14" fillId="0" borderId="5" xfId="0" applyFont="1" applyBorder="1" applyProtection="1"/>
    <xf numFmtId="164" fontId="13" fillId="4" borderId="6" xfId="0" applyNumberFormat="1" applyFont="1" applyFill="1" applyBorder="1" applyAlignment="1" applyProtection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21" fillId="5" borderId="7" xfId="0" applyFont="1" applyFill="1" applyBorder="1" applyAlignment="1" applyProtection="1">
      <alignment horizontal="left" vertical="top"/>
    </xf>
    <xf numFmtId="0" fontId="4" fillId="5" borderId="8" xfId="0" applyFont="1" applyFill="1" applyBorder="1" applyAlignment="1" applyProtection="1">
      <alignment horizontal="left" vertical="top" wrapText="1"/>
    </xf>
    <xf numFmtId="0" fontId="2" fillId="5" borderId="8" xfId="0" applyFont="1" applyFill="1" applyBorder="1" applyAlignment="1" applyProtection="1">
      <alignment horizontal="center" wrapText="1"/>
    </xf>
    <xf numFmtId="0" fontId="4" fillId="5" borderId="8" xfId="0" applyFont="1" applyFill="1" applyBorder="1" applyAlignment="1" applyProtection="1">
      <alignment horizontal="left" wrapText="1"/>
    </xf>
    <xf numFmtId="164" fontId="4" fillId="5" borderId="8" xfId="0" applyNumberFormat="1" applyFont="1" applyFill="1" applyBorder="1" applyAlignment="1" applyProtection="1">
      <alignment horizontal="center" vertical="center" wrapText="1"/>
    </xf>
    <xf numFmtId="10" fontId="4" fillId="5" borderId="9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vertical="top"/>
    </xf>
    <xf numFmtId="0" fontId="6" fillId="3" borderId="7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2" fillId="3" borderId="9" xfId="0" applyFont="1" applyFill="1" applyBorder="1" applyAlignment="1" applyProtection="1">
      <alignment horizontal="center" wrapText="1"/>
    </xf>
    <xf numFmtId="49" fontId="7" fillId="0" borderId="0" xfId="0" applyNumberFormat="1" applyFont="1" applyBorder="1" applyAlignment="1" applyProtection="1">
      <alignment horizontal="left" vertical="top"/>
      <protection locked="0"/>
    </xf>
    <xf numFmtId="0" fontId="7" fillId="0" borderId="0" xfId="0" applyFont="1" applyBorder="1" applyAlignment="1" applyProtection="1">
      <alignment horizontal="left"/>
      <protection locked="0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Protection="1">
      <protection locked="0"/>
    </xf>
    <xf numFmtId="0" fontId="3" fillId="0" borderId="2" xfId="0" applyFont="1" applyBorder="1" applyProtection="1"/>
    <xf numFmtId="0" fontId="0" fillId="0" borderId="2" xfId="0" applyBorder="1" applyProtection="1"/>
    <xf numFmtId="0" fontId="2" fillId="0" borderId="2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49" fontId="7" fillId="0" borderId="0" xfId="0" applyNumberFormat="1" applyFont="1" applyBorder="1" applyProtection="1">
      <protection locked="0"/>
    </xf>
    <xf numFmtId="0" fontId="19" fillId="0" borderId="10" xfId="0" applyFont="1" applyFill="1" applyBorder="1" applyAlignment="1" applyProtection="1">
      <alignment horizontal="left"/>
    </xf>
    <xf numFmtId="0" fontId="4" fillId="0" borderId="8" xfId="0" applyFont="1" applyFill="1" applyBorder="1" applyAlignment="1" applyProtection="1">
      <alignment horizontal="left" wrapText="1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21" fillId="5" borderId="3" xfId="0" applyFont="1" applyFill="1" applyBorder="1" applyAlignment="1" applyProtection="1">
      <alignment horizontal="left" vertical="top"/>
    </xf>
    <xf numFmtId="0" fontId="4" fillId="5" borderId="4" xfId="0" applyFont="1" applyFill="1" applyBorder="1" applyAlignment="1" applyProtection="1">
      <alignment horizontal="left" vertical="top" wrapText="1"/>
    </xf>
    <xf numFmtId="0" fontId="2" fillId="5" borderId="4" xfId="0" applyFont="1" applyFill="1" applyBorder="1" applyAlignment="1" applyProtection="1">
      <alignment horizontal="center" wrapText="1"/>
    </xf>
    <xf numFmtId="0" fontId="4" fillId="5" borderId="4" xfId="0" applyFont="1" applyFill="1" applyBorder="1" applyAlignment="1" applyProtection="1">
      <alignment horizontal="left" wrapText="1"/>
    </xf>
    <xf numFmtId="164" fontId="4" fillId="5" borderId="4" xfId="0" applyNumberFormat="1" applyFont="1" applyFill="1" applyBorder="1" applyAlignment="1" applyProtection="1">
      <alignment horizontal="center" vertical="center" wrapText="1"/>
    </xf>
    <xf numFmtId="10" fontId="4" fillId="5" borderId="5" xfId="0" applyNumberFormat="1" applyFont="1" applyFill="1" applyBorder="1" applyAlignment="1" applyProtection="1">
      <alignment horizontal="center" vertical="center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0" fontId="4" fillId="0" borderId="0" xfId="0" applyFont="1" applyBorder="1"/>
    <xf numFmtId="0" fontId="18" fillId="0" borderId="0" xfId="0" applyFont="1" applyBorder="1" applyAlignment="1">
      <alignment horizontal="center"/>
    </xf>
    <xf numFmtId="49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164" fontId="12" fillId="4" borderId="3" xfId="0" applyNumberFormat="1" applyFont="1" applyFill="1" applyBorder="1" applyAlignment="1" applyProtection="1">
      <alignment horizontal="center" vertical="center" wrapText="1"/>
    </xf>
    <xf numFmtId="164" fontId="12" fillId="4" borderId="4" xfId="0" applyNumberFormat="1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/>
      <protection locked="0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794"/>
  <sheetViews>
    <sheetView tabSelected="1" topLeftCell="A555" zoomScale="70" zoomScaleNormal="70" workbookViewId="0">
      <selection activeCell="I771" sqref="I771"/>
    </sheetView>
  </sheetViews>
  <sheetFormatPr baseColWidth="10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2:11" s="27" customFormat="1">
      <c r="B1" s="5"/>
      <c r="C1" s="5"/>
      <c r="D1" s="5"/>
      <c r="E1" s="5"/>
      <c r="F1" s="5"/>
      <c r="G1" s="5"/>
      <c r="H1" s="5"/>
      <c r="I1" s="6"/>
      <c r="J1" s="6"/>
      <c r="K1" s="6"/>
    </row>
    <row r="2" spans="2:11" s="27" customFormat="1" ht="18">
      <c r="B2" s="44"/>
      <c r="C2" s="3"/>
      <c r="D2" s="4"/>
      <c r="E2" s="5"/>
      <c r="F2" s="5"/>
      <c r="G2" s="5"/>
      <c r="H2" s="5"/>
      <c r="I2" s="6"/>
      <c r="J2" s="6"/>
      <c r="K2" s="6"/>
    </row>
    <row r="3" spans="2:11" s="27" customFormat="1" ht="36">
      <c r="B3" s="45" t="s">
        <v>22</v>
      </c>
      <c r="C3" s="43" t="s">
        <v>10</v>
      </c>
      <c r="D3" s="4"/>
      <c r="E3" s="5"/>
      <c r="F3" s="5"/>
      <c r="G3" s="5"/>
      <c r="H3" s="5"/>
      <c r="I3" s="6"/>
      <c r="J3" s="6"/>
      <c r="K3" s="6"/>
    </row>
    <row r="4" spans="2:11" s="27" customFormat="1" ht="18">
      <c r="B4" s="45"/>
      <c r="C4" s="43"/>
      <c r="D4" s="4"/>
      <c r="E4" s="5"/>
      <c r="F4" s="5"/>
      <c r="G4" s="5"/>
      <c r="H4" s="5"/>
      <c r="I4" s="6"/>
      <c r="J4" s="6"/>
      <c r="K4" s="6"/>
    </row>
    <row r="5" spans="2:11" s="27" customFormat="1" ht="18">
      <c r="B5" s="44" t="s">
        <v>25</v>
      </c>
      <c r="C5" s="3"/>
      <c r="D5" s="4"/>
      <c r="E5" s="5"/>
      <c r="F5" s="5"/>
      <c r="G5" s="5"/>
      <c r="H5" s="5"/>
      <c r="I5" s="6"/>
      <c r="J5" s="6"/>
      <c r="K5" s="6"/>
    </row>
    <row r="6" spans="2:11" s="27" customFormat="1" ht="20.25">
      <c r="B6" s="46"/>
      <c r="C6" s="3"/>
      <c r="D6" s="4"/>
      <c r="E6" s="5"/>
      <c r="F6" s="5"/>
      <c r="G6" s="5"/>
      <c r="H6" s="5"/>
      <c r="I6" s="6"/>
      <c r="J6" s="6"/>
      <c r="K6" s="6"/>
    </row>
    <row r="7" spans="2:11" s="27" customFormat="1" ht="18">
      <c r="B7" s="44" t="s">
        <v>11</v>
      </c>
      <c r="C7" s="8"/>
      <c r="D7" s="4"/>
      <c r="E7" s="5"/>
      <c r="F7" s="5"/>
      <c r="G7" s="5"/>
      <c r="H7" s="5"/>
      <c r="I7" s="6"/>
      <c r="J7" s="6"/>
      <c r="K7" s="6"/>
    </row>
    <row r="8" spans="2:11" s="27" customFormat="1" ht="18">
      <c r="B8" s="44"/>
      <c r="C8" s="8"/>
      <c r="D8" s="4"/>
      <c r="E8" s="5"/>
      <c r="F8" s="5"/>
      <c r="G8" s="5"/>
      <c r="H8" s="5"/>
      <c r="I8" s="6"/>
      <c r="J8" s="6"/>
      <c r="K8" s="6"/>
    </row>
    <row r="9" spans="2:11" s="27" customFormat="1" ht="18.75" thickBot="1">
      <c r="B9" s="44" t="s">
        <v>12</v>
      </c>
      <c r="C9" s="8"/>
      <c r="D9" s="4"/>
      <c r="E9" s="5"/>
      <c r="F9" s="5"/>
      <c r="G9" s="5"/>
      <c r="H9" s="5"/>
      <c r="I9" s="6"/>
      <c r="J9" s="6"/>
      <c r="K9" s="6"/>
    </row>
    <row r="10" spans="2:11" ht="18.75" thickBot="1">
      <c r="B10" s="44"/>
      <c r="C10" s="8"/>
      <c r="D10" s="9"/>
      <c r="E10" s="10"/>
      <c r="F10" s="10"/>
      <c r="G10" s="10"/>
      <c r="H10" s="10"/>
      <c r="I10" s="100" t="s">
        <v>6</v>
      </c>
      <c r="J10" s="101"/>
      <c r="K10" s="102"/>
    </row>
    <row r="11" spans="2:11" ht="9.9499999999999993" customHeight="1" thickBot="1">
      <c r="B11" s="44"/>
      <c r="C11" s="8"/>
      <c r="D11" s="9"/>
      <c r="E11" s="10"/>
      <c r="F11" s="10"/>
      <c r="G11" s="10"/>
      <c r="H11" s="10"/>
      <c r="I11" s="6"/>
      <c r="J11" s="6"/>
      <c r="K11" s="7"/>
    </row>
    <row r="12" spans="2:11" ht="18.75" thickBot="1">
      <c r="B12" s="44"/>
      <c r="C12" s="8"/>
      <c r="D12" s="74"/>
      <c r="E12" s="10"/>
      <c r="F12" s="10"/>
      <c r="G12" s="10"/>
      <c r="H12" s="10"/>
      <c r="I12" s="103" t="s">
        <v>6</v>
      </c>
      <c r="J12" s="104"/>
      <c r="K12" s="105"/>
    </row>
    <row r="13" spans="2:11" ht="15.75" thickBot="1">
      <c r="B13" s="75"/>
      <c r="C13" s="75"/>
      <c r="D13" s="75"/>
      <c r="E13" s="76"/>
      <c r="F13" s="76"/>
      <c r="G13" s="76"/>
      <c r="H13" s="76"/>
      <c r="I13" s="6"/>
      <c r="J13" s="6"/>
      <c r="K13" s="7"/>
    </row>
    <row r="14" spans="2:11" ht="55.5" customHeight="1" thickBot="1">
      <c r="B14" s="106" t="s">
        <v>26</v>
      </c>
      <c r="C14" s="107"/>
      <c r="D14" s="107"/>
      <c r="E14" s="12"/>
      <c r="F14" s="12" t="s">
        <v>1</v>
      </c>
      <c r="G14" s="12" t="s">
        <v>3</v>
      </c>
      <c r="H14" s="12" t="s">
        <v>4</v>
      </c>
      <c r="I14" s="13" t="s">
        <v>2</v>
      </c>
      <c r="J14" s="108" t="s">
        <v>5</v>
      </c>
      <c r="K14" s="109"/>
    </row>
    <row r="15" spans="2:11" s="26" customFormat="1">
      <c r="B15" s="14"/>
      <c r="C15" s="14"/>
      <c r="D15" s="14"/>
      <c r="E15" s="20"/>
      <c r="F15" s="20"/>
      <c r="G15" s="20"/>
      <c r="H15" s="20"/>
      <c r="I15" s="21"/>
      <c r="J15" s="21"/>
      <c r="K15" s="21"/>
    </row>
    <row r="16" spans="2:11" s="26" customFormat="1">
      <c r="B16" s="14"/>
      <c r="C16" s="14"/>
      <c r="D16" s="14"/>
      <c r="E16" s="20"/>
      <c r="F16" s="20"/>
      <c r="G16" s="20"/>
      <c r="H16" s="20"/>
      <c r="I16" s="21"/>
      <c r="J16" s="21"/>
      <c r="K16" s="25"/>
    </row>
    <row r="17" spans="2:24" ht="21" customHeight="1">
      <c r="B17" s="65">
        <v>1</v>
      </c>
      <c r="C17" s="66" t="s">
        <v>19</v>
      </c>
      <c r="D17" s="67"/>
      <c r="E17" s="92"/>
      <c r="F17" s="82"/>
      <c r="G17" s="82"/>
      <c r="H17" s="93"/>
      <c r="I17" s="90">
        <f>SUM(H19:H21)</f>
        <v>0</v>
      </c>
      <c r="J17" s="91"/>
      <c r="K17" s="83" t="e">
        <f>SUM(J19:J21)</f>
        <v>#DIV/0!</v>
      </c>
    </row>
    <row r="18" spans="2:24" s="27" customFormat="1">
      <c r="B18" s="11"/>
      <c r="C18" s="16"/>
      <c r="D18" s="16"/>
      <c r="E18" s="5"/>
      <c r="F18" s="5"/>
      <c r="G18" s="5"/>
      <c r="H18" s="5"/>
      <c r="I18" s="6"/>
      <c r="J18" s="6"/>
      <c r="K18" s="28"/>
    </row>
    <row r="19" spans="2:24" s="27" customFormat="1" ht="20.25">
      <c r="B19" s="47" t="s">
        <v>220</v>
      </c>
      <c r="C19" s="73" t="s">
        <v>221</v>
      </c>
      <c r="D19" s="17"/>
      <c r="E19" s="10"/>
      <c r="F19" s="15" t="s">
        <v>7</v>
      </c>
      <c r="G19" s="40"/>
      <c r="H19" s="23">
        <f t="shared" ref="H19" si="0">+E19*G19</f>
        <v>0</v>
      </c>
      <c r="I19" s="6"/>
      <c r="J19" s="39" t="e">
        <f>+H19/$I$771</f>
        <v>#DIV/0!</v>
      </c>
    </row>
    <row r="20" spans="2:24" s="27" customFormat="1" ht="20.25">
      <c r="B20" s="47" t="s">
        <v>219</v>
      </c>
      <c r="C20" s="73" t="s">
        <v>217</v>
      </c>
      <c r="D20" s="17"/>
      <c r="E20" s="10"/>
      <c r="F20" s="15" t="s">
        <v>7</v>
      </c>
      <c r="G20" s="40"/>
      <c r="H20" s="23">
        <f t="shared" ref="H20" si="1">+E20*G20</f>
        <v>0</v>
      </c>
      <c r="I20" s="6"/>
      <c r="J20" s="39" t="e">
        <f>+H20/$I$771</f>
        <v>#DIV/0!</v>
      </c>
    </row>
    <row r="21" spans="2:24" s="26" customFormat="1" ht="15.75" thickBot="1">
      <c r="B21" s="14"/>
      <c r="C21" s="97" t="s">
        <v>218</v>
      </c>
      <c r="D21" s="97"/>
      <c r="E21" s="20"/>
      <c r="F21" s="20"/>
      <c r="G21" s="20"/>
      <c r="H21" s="20"/>
      <c r="I21" s="21"/>
      <c r="J21" s="21"/>
      <c r="K21" s="29"/>
    </row>
    <row r="22" spans="2:24" ht="21" thickBot="1">
      <c r="B22" s="84" t="s">
        <v>42</v>
      </c>
      <c r="C22" s="85"/>
      <c r="D22" s="86"/>
      <c r="E22" s="87"/>
      <c r="F22" s="87"/>
      <c r="G22" s="87"/>
      <c r="H22" s="87"/>
      <c r="I22" s="88"/>
      <c r="J22" s="88"/>
      <c r="K22" s="89"/>
    </row>
    <row r="23" spans="2:24" s="26" customFormat="1">
      <c r="B23" s="14"/>
      <c r="C23" s="72"/>
      <c r="D23" s="72"/>
      <c r="E23" s="20"/>
      <c r="F23" s="20"/>
      <c r="G23" s="20"/>
      <c r="H23" s="20"/>
      <c r="I23" s="21"/>
      <c r="J23" s="21"/>
      <c r="K23" s="29"/>
    </row>
    <row r="24" spans="2:24" ht="20.25">
      <c r="B24" s="65">
        <v>2</v>
      </c>
      <c r="C24" s="66" t="s">
        <v>27</v>
      </c>
      <c r="D24" s="67"/>
      <c r="E24" s="92"/>
      <c r="F24" s="82"/>
      <c r="G24" s="82"/>
      <c r="H24" s="93"/>
      <c r="I24" s="90">
        <f>SUM(H26:H31)</f>
        <v>0</v>
      </c>
      <c r="J24" s="91"/>
      <c r="K24" s="83" t="e">
        <f>SUM(J26:J31)</f>
        <v>#DIV/0!</v>
      </c>
    </row>
    <row r="25" spans="2:24" s="27" customFormat="1" ht="15.75"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</row>
    <row r="26" spans="2:24" s="27" customFormat="1" ht="20.25">
      <c r="B26" s="47" t="s">
        <v>251</v>
      </c>
      <c r="C26" s="55" t="s">
        <v>28</v>
      </c>
      <c r="D26" s="17"/>
      <c r="E26" s="10"/>
      <c r="F26" s="15" t="s">
        <v>33</v>
      </c>
      <c r="G26" s="40"/>
      <c r="H26" s="23">
        <f t="shared" ref="H26" si="2">+E26*G26</f>
        <v>0</v>
      </c>
      <c r="I26" s="6"/>
      <c r="J26" s="39" t="e">
        <f>+H26/$I$771</f>
        <v>#DIV/0!</v>
      </c>
    </row>
    <row r="27" spans="2:24" s="27" customFormat="1" ht="20.25">
      <c r="B27" s="47" t="s">
        <v>252</v>
      </c>
      <c r="C27" s="55" t="s">
        <v>29</v>
      </c>
      <c r="D27" s="17"/>
      <c r="E27" s="10"/>
      <c r="F27" s="15" t="s">
        <v>33</v>
      </c>
      <c r="G27" s="40"/>
      <c r="H27" s="23">
        <f t="shared" ref="H27:H30" si="3">+E27*G27</f>
        <v>0</v>
      </c>
      <c r="I27" s="6"/>
      <c r="J27" s="39" t="e">
        <f>+H27/$I$771</f>
        <v>#DIV/0!</v>
      </c>
    </row>
    <row r="28" spans="2:24" s="27" customFormat="1" ht="20.25">
      <c r="B28" s="47" t="s">
        <v>253</v>
      </c>
      <c r="C28" s="55" t="s">
        <v>30</v>
      </c>
      <c r="D28" s="17"/>
      <c r="E28" s="10"/>
      <c r="F28" s="15" t="s">
        <v>33</v>
      </c>
      <c r="G28" s="40"/>
      <c r="H28" s="23">
        <f t="shared" si="3"/>
        <v>0</v>
      </c>
      <c r="I28" s="6"/>
      <c r="J28" s="39" t="e">
        <f>+H28/$I$771</f>
        <v>#DIV/0!</v>
      </c>
    </row>
    <row r="29" spans="2:24" s="27" customFormat="1" ht="20.25">
      <c r="B29" s="47" t="s">
        <v>254</v>
      </c>
      <c r="C29" s="55" t="s">
        <v>31</v>
      </c>
      <c r="D29" s="17"/>
      <c r="E29" s="10"/>
      <c r="F29" s="15" t="s">
        <v>33</v>
      </c>
      <c r="G29" s="40"/>
      <c r="H29" s="23">
        <f t="shared" si="3"/>
        <v>0</v>
      </c>
      <c r="I29" s="6"/>
      <c r="J29" s="39" t="e">
        <f>+H29/$I$771</f>
        <v>#DIV/0!</v>
      </c>
    </row>
    <row r="30" spans="2:24" s="27" customFormat="1" ht="20.25">
      <c r="B30" s="47" t="s">
        <v>255</v>
      </c>
      <c r="C30" s="55" t="s">
        <v>32</v>
      </c>
      <c r="D30" s="17"/>
      <c r="E30" s="10"/>
      <c r="F30" s="15" t="s">
        <v>7</v>
      </c>
      <c r="G30" s="40"/>
      <c r="H30" s="23">
        <f t="shared" si="3"/>
        <v>0</v>
      </c>
      <c r="I30" s="6"/>
      <c r="J30" s="39" t="e">
        <f>+H30/$I$771</f>
        <v>#DIV/0!</v>
      </c>
    </row>
    <row r="31" spans="2:24" s="27" customFormat="1">
      <c r="B31" s="14"/>
      <c r="C31" s="97"/>
      <c r="D31" s="97"/>
      <c r="E31" s="20"/>
      <c r="F31" s="20"/>
      <c r="G31" s="20"/>
      <c r="H31" s="20"/>
      <c r="I31" s="21"/>
      <c r="J31" s="21"/>
      <c r="K31" s="29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2:24" ht="20.25">
      <c r="B32" s="65">
        <v>3</v>
      </c>
      <c r="C32" s="66" t="s">
        <v>225</v>
      </c>
      <c r="D32" s="67"/>
      <c r="E32" s="92"/>
      <c r="F32" s="82"/>
      <c r="G32" s="82"/>
      <c r="H32" s="93"/>
      <c r="I32" s="90">
        <f>SUM(H34:H38)</f>
        <v>0</v>
      </c>
      <c r="J32" s="91"/>
      <c r="K32" s="83" t="e">
        <f>SUM(J34:J38)</f>
        <v>#DIV/0!</v>
      </c>
    </row>
    <row r="33" spans="2:24" s="27" customFormat="1" ht="15.75"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</row>
    <row r="34" spans="2:24" s="27" customFormat="1" ht="31.5">
      <c r="B34" s="47" t="s">
        <v>256</v>
      </c>
      <c r="C34" s="56" t="s">
        <v>34</v>
      </c>
      <c r="D34" s="17"/>
      <c r="E34" s="10"/>
      <c r="F34" s="15" t="s">
        <v>33</v>
      </c>
      <c r="G34" s="40"/>
      <c r="H34" s="23">
        <f t="shared" ref="H34:H37" si="4">+E34*G34</f>
        <v>0</v>
      </c>
      <c r="I34" s="6"/>
      <c r="J34" s="39" t="e">
        <f>+H34/$I$771</f>
        <v>#DIV/0!</v>
      </c>
    </row>
    <row r="35" spans="2:24" s="27" customFormat="1" ht="31.5">
      <c r="B35" s="47" t="s">
        <v>257</v>
      </c>
      <c r="C35" s="56" t="s">
        <v>35</v>
      </c>
      <c r="D35" s="17"/>
      <c r="E35" s="10"/>
      <c r="F35" s="15" t="s">
        <v>33</v>
      </c>
      <c r="G35" s="40"/>
      <c r="H35" s="23">
        <f t="shared" si="4"/>
        <v>0</v>
      </c>
      <c r="I35" s="6"/>
      <c r="J35" s="39" t="e">
        <f>+H35/$I$771</f>
        <v>#DIV/0!</v>
      </c>
    </row>
    <row r="36" spans="2:24" s="27" customFormat="1" ht="20.25">
      <c r="B36" s="47" t="s">
        <v>258</v>
      </c>
      <c r="C36" s="56" t="s">
        <v>222</v>
      </c>
      <c r="D36" s="17"/>
      <c r="E36" s="10"/>
      <c r="F36" s="15" t="s">
        <v>33</v>
      </c>
      <c r="G36" s="40"/>
      <c r="H36" s="23">
        <f t="shared" ref="H36" si="5">+E36*G36</f>
        <v>0</v>
      </c>
      <c r="I36" s="6"/>
      <c r="J36" s="39" t="e">
        <f>+H36/$I$771</f>
        <v>#DIV/0!</v>
      </c>
    </row>
    <row r="37" spans="2:24" s="27" customFormat="1" ht="31.5">
      <c r="B37" s="47" t="s">
        <v>259</v>
      </c>
      <c r="C37" s="56" t="s">
        <v>36</v>
      </c>
      <c r="D37" s="17"/>
      <c r="E37" s="10"/>
      <c r="F37" s="15" t="s">
        <v>33</v>
      </c>
      <c r="G37" s="40"/>
      <c r="H37" s="23">
        <f t="shared" si="4"/>
        <v>0</v>
      </c>
      <c r="I37" s="6"/>
      <c r="J37" s="39" t="e">
        <f>+H37/$I$771</f>
        <v>#DIV/0!</v>
      </c>
    </row>
    <row r="38" spans="2:24" s="27" customFormat="1" ht="20.25">
      <c r="B38" s="24"/>
      <c r="C38" s="22"/>
      <c r="D38" s="17"/>
      <c r="E38" s="10"/>
      <c r="F38" s="15"/>
      <c r="G38" s="40"/>
      <c r="H38" s="20"/>
      <c r="I38" s="21"/>
      <c r="J38" s="42"/>
    </row>
    <row r="39" spans="2:24" ht="20.25">
      <c r="B39" s="65">
        <v>4</v>
      </c>
      <c r="C39" s="66" t="s">
        <v>37</v>
      </c>
      <c r="D39" s="67"/>
      <c r="E39" s="92"/>
      <c r="F39" s="82"/>
      <c r="G39" s="82"/>
      <c r="H39" s="93"/>
      <c r="I39" s="90">
        <f>SUM(H41:H45)</f>
        <v>0</v>
      </c>
      <c r="J39" s="91"/>
      <c r="K39" s="83" t="e">
        <f>SUM(J41:J45)</f>
        <v>#DIV/0!</v>
      </c>
    </row>
    <row r="40" spans="2:24" s="27" customFormat="1">
      <c r="B40" s="78"/>
      <c r="C40" s="16"/>
      <c r="D40" s="18"/>
      <c r="E40" s="5"/>
      <c r="F40" s="5"/>
      <c r="G40" s="5"/>
      <c r="H40" s="5"/>
      <c r="I40" s="6"/>
      <c r="J40" s="6"/>
      <c r="K40" s="30"/>
    </row>
    <row r="41" spans="2:24" s="27" customFormat="1" ht="15.75">
      <c r="B41" s="47" t="s">
        <v>260</v>
      </c>
      <c r="C41" s="56" t="s">
        <v>38</v>
      </c>
      <c r="D41" s="17"/>
      <c r="E41" s="10"/>
      <c r="F41" s="15" t="s">
        <v>33</v>
      </c>
      <c r="G41" s="10"/>
      <c r="H41" s="23">
        <f t="shared" ref="H41" si="6">+E41*G41</f>
        <v>0</v>
      </c>
      <c r="I41" s="6"/>
      <c r="J41" s="39" t="e">
        <f>+H41/$I$771</f>
        <v>#DIV/0!</v>
      </c>
    </row>
    <row r="42" spans="2:24" s="27" customFormat="1" ht="15.75">
      <c r="B42" s="47" t="s">
        <v>261</v>
      </c>
      <c r="C42" s="56" t="s">
        <v>39</v>
      </c>
      <c r="D42" s="17"/>
      <c r="E42" s="10"/>
      <c r="F42" s="15" t="s">
        <v>33</v>
      </c>
      <c r="G42" s="10"/>
      <c r="H42" s="23">
        <f t="shared" ref="H42:H44" si="7">+E42*G42</f>
        <v>0</v>
      </c>
      <c r="I42" s="6"/>
      <c r="J42" s="39" t="e">
        <f>+H42/$I$771</f>
        <v>#DIV/0!</v>
      </c>
    </row>
    <row r="43" spans="2:24" s="27" customFormat="1" ht="15.75">
      <c r="B43" s="47" t="s">
        <v>262</v>
      </c>
      <c r="C43" s="56" t="s">
        <v>224</v>
      </c>
      <c r="D43" s="17"/>
      <c r="E43" s="10"/>
      <c r="F43" s="15" t="s">
        <v>33</v>
      </c>
      <c r="G43" s="10"/>
      <c r="H43" s="23">
        <f t="shared" ref="H43" si="8">+E43*G43</f>
        <v>0</v>
      </c>
      <c r="I43" s="6"/>
      <c r="J43" s="39" t="e">
        <f>+H43/$I$771</f>
        <v>#DIV/0!</v>
      </c>
    </row>
    <row r="44" spans="2:24" s="27" customFormat="1" ht="15.75">
      <c r="B44" s="47" t="s">
        <v>263</v>
      </c>
      <c r="C44" s="56" t="s">
        <v>223</v>
      </c>
      <c r="D44" s="17"/>
      <c r="E44" s="10"/>
      <c r="F44" s="15" t="s">
        <v>33</v>
      </c>
      <c r="G44" s="10"/>
      <c r="H44" s="23">
        <f t="shared" si="7"/>
        <v>0</v>
      </c>
      <c r="I44" s="6"/>
      <c r="J44" s="39" t="e">
        <f>+H44/$I$771</f>
        <v>#DIV/0!</v>
      </c>
    </row>
    <row r="45" spans="2:24" s="27" customFormat="1">
      <c r="B45" s="14"/>
      <c r="C45" s="97"/>
      <c r="D45" s="97"/>
      <c r="E45" s="20"/>
      <c r="F45" s="20"/>
      <c r="G45" s="20"/>
      <c r="H45" s="20"/>
      <c r="I45" s="21"/>
      <c r="J45" s="21"/>
      <c r="K45" s="31"/>
    </row>
    <row r="46" spans="2:24" s="2" customFormat="1" ht="20.25">
      <c r="B46" s="65">
        <v>5</v>
      </c>
      <c r="C46" s="66" t="s">
        <v>40</v>
      </c>
      <c r="D46" s="67"/>
      <c r="E46" s="92"/>
      <c r="F46" s="82"/>
      <c r="G46" s="82"/>
      <c r="H46" s="93"/>
      <c r="I46" s="90">
        <f>SUM(H48:H49)</f>
        <v>0</v>
      </c>
      <c r="J46" s="91"/>
      <c r="K46" s="83" t="e">
        <f>SUM(J48:J49)</f>
        <v>#DIV/0!</v>
      </c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2:24" s="26" customFormat="1">
      <c r="B47" s="78"/>
      <c r="C47" s="16"/>
      <c r="D47" s="18"/>
      <c r="E47" s="5"/>
      <c r="F47" s="5"/>
      <c r="G47" s="5"/>
      <c r="H47" s="5"/>
      <c r="I47" s="6"/>
      <c r="J47" s="6"/>
      <c r="K47" s="30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 spans="2:24" s="26" customFormat="1" ht="15.75">
      <c r="B48" s="47" t="s">
        <v>264</v>
      </c>
      <c r="C48" s="56" t="s">
        <v>41</v>
      </c>
      <c r="D48" s="17"/>
      <c r="E48" s="10"/>
      <c r="F48" s="15" t="s">
        <v>8</v>
      </c>
      <c r="G48" s="10"/>
      <c r="H48" s="23">
        <f t="shared" ref="H48" si="9">+E48*G48</f>
        <v>0</v>
      </c>
      <c r="I48" s="6"/>
      <c r="J48" s="39" t="e">
        <f>+H48/$I$771</f>
        <v>#DIV/0!</v>
      </c>
    </row>
    <row r="49" spans="2:24" s="27" customFormat="1" ht="15.75">
      <c r="B49" s="48"/>
      <c r="C49" s="49"/>
      <c r="D49" s="17"/>
      <c r="E49" s="50"/>
      <c r="F49" s="51"/>
      <c r="G49" s="50"/>
      <c r="H49" s="20"/>
      <c r="I49" s="21"/>
      <c r="J49" s="29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2:24" s="2" customFormat="1" ht="20.25">
      <c r="B50" s="65">
        <v>6</v>
      </c>
      <c r="C50" s="66" t="s">
        <v>250</v>
      </c>
      <c r="D50" s="67"/>
      <c r="E50" s="92"/>
      <c r="F50" s="82"/>
      <c r="G50" s="82"/>
      <c r="H50" s="93"/>
      <c r="I50" s="90">
        <f>SUM(H52:H59)</f>
        <v>0</v>
      </c>
      <c r="J50" s="91"/>
      <c r="K50" s="83" t="e">
        <f>SUM(J52:J59)</f>
        <v>#DIV/0!</v>
      </c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2:24" s="26" customFormat="1">
      <c r="B51" s="79"/>
      <c r="C51" s="19"/>
      <c r="D51" s="16"/>
      <c r="E51" s="5"/>
      <c r="F51" s="5"/>
      <c r="G51" s="5"/>
      <c r="H51" s="5"/>
      <c r="I51" s="6"/>
      <c r="J51" s="6"/>
      <c r="K51" s="28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 spans="2:24" s="26" customFormat="1" ht="20.25">
      <c r="B52" s="47" t="s">
        <v>243</v>
      </c>
      <c r="C52" s="56" t="s">
        <v>226</v>
      </c>
      <c r="D52" s="17"/>
      <c r="E52" s="10"/>
      <c r="F52" s="15" t="s">
        <v>23</v>
      </c>
      <c r="G52" s="41"/>
      <c r="H52" s="23">
        <f t="shared" ref="H52" si="10">+E52*G52</f>
        <v>0</v>
      </c>
      <c r="I52" s="6"/>
      <c r="J52" s="39" t="e">
        <f t="shared" ref="J52:J58" si="11">+H52/$I$771</f>
        <v>#DIV/0!</v>
      </c>
    </row>
    <row r="53" spans="2:24" s="26" customFormat="1" ht="20.25">
      <c r="B53" s="47" t="s">
        <v>244</v>
      </c>
      <c r="C53" s="56" t="s">
        <v>227</v>
      </c>
      <c r="D53" s="17"/>
      <c r="E53" s="10"/>
      <c r="F53" s="15" t="s">
        <v>23</v>
      </c>
      <c r="G53" s="41"/>
      <c r="H53" s="23">
        <f t="shared" ref="H53:H58" si="12">+E53*G53</f>
        <v>0</v>
      </c>
      <c r="I53" s="6"/>
      <c r="J53" s="39" t="e">
        <f t="shared" si="11"/>
        <v>#DIV/0!</v>
      </c>
    </row>
    <row r="54" spans="2:24" s="26" customFormat="1" ht="20.25">
      <c r="B54" s="47" t="s">
        <v>245</v>
      </c>
      <c r="C54" s="56" t="s">
        <v>230</v>
      </c>
      <c r="D54" s="17"/>
      <c r="E54" s="10"/>
      <c r="F54" s="15" t="s">
        <v>23</v>
      </c>
      <c r="G54" s="41"/>
      <c r="H54" s="23">
        <f t="shared" si="12"/>
        <v>0</v>
      </c>
      <c r="I54" s="6"/>
      <c r="J54" s="39" t="e">
        <f t="shared" si="11"/>
        <v>#DIV/0!</v>
      </c>
    </row>
    <row r="55" spans="2:24" s="26" customFormat="1" ht="20.25">
      <c r="B55" s="47" t="s">
        <v>246</v>
      </c>
      <c r="C55" s="56" t="s">
        <v>231</v>
      </c>
      <c r="D55" s="17"/>
      <c r="E55" s="10"/>
      <c r="F55" s="15" t="s">
        <v>23</v>
      </c>
      <c r="G55" s="41"/>
      <c r="H55" s="23">
        <f t="shared" si="12"/>
        <v>0</v>
      </c>
      <c r="I55" s="6"/>
      <c r="J55" s="39" t="e">
        <f t="shared" si="11"/>
        <v>#DIV/0!</v>
      </c>
    </row>
    <row r="56" spans="2:24" s="26" customFormat="1" ht="20.25">
      <c r="B56" s="47" t="s">
        <v>247</v>
      </c>
      <c r="C56" s="56" t="s">
        <v>233</v>
      </c>
      <c r="D56" s="17"/>
      <c r="E56" s="10"/>
      <c r="F56" s="15" t="s">
        <v>23</v>
      </c>
      <c r="G56" s="41"/>
      <c r="H56" s="23">
        <f t="shared" si="12"/>
        <v>0</v>
      </c>
      <c r="I56" s="6"/>
      <c r="J56" s="39" t="e">
        <f t="shared" si="11"/>
        <v>#DIV/0!</v>
      </c>
    </row>
    <row r="57" spans="2:24" s="26" customFormat="1" ht="20.25">
      <c r="B57" s="47" t="s">
        <v>248</v>
      </c>
      <c r="C57" s="56" t="s">
        <v>236</v>
      </c>
      <c r="D57" s="17"/>
      <c r="E57" s="10"/>
      <c r="F57" s="15" t="s">
        <v>23</v>
      </c>
      <c r="G57" s="41"/>
      <c r="H57" s="23">
        <f t="shared" si="12"/>
        <v>0</v>
      </c>
      <c r="I57" s="6"/>
      <c r="J57" s="39" t="e">
        <f t="shared" si="11"/>
        <v>#DIV/0!</v>
      </c>
    </row>
    <row r="58" spans="2:24" s="26" customFormat="1" ht="20.25">
      <c r="B58" s="47" t="s">
        <v>249</v>
      </c>
      <c r="C58" s="56" t="s">
        <v>241</v>
      </c>
      <c r="D58" s="17"/>
      <c r="E58" s="10"/>
      <c r="F58" s="15" t="s">
        <v>23</v>
      </c>
      <c r="G58" s="41"/>
      <c r="H58" s="23">
        <f t="shared" si="12"/>
        <v>0</v>
      </c>
      <c r="I58" s="6"/>
      <c r="J58" s="39" t="e">
        <f t="shared" si="11"/>
        <v>#DIV/0!</v>
      </c>
    </row>
    <row r="59" spans="2:24" s="27" customFormat="1">
      <c r="B59" s="14"/>
      <c r="C59" s="97"/>
      <c r="D59" s="97"/>
      <c r="E59" s="20"/>
      <c r="F59" s="20"/>
      <c r="G59" s="20"/>
      <c r="H59" s="20"/>
      <c r="I59" s="21"/>
      <c r="J59" s="21"/>
      <c r="K59" s="21"/>
    </row>
    <row r="60" spans="2:24" s="2" customFormat="1" ht="20.25">
      <c r="B60" s="65">
        <v>7</v>
      </c>
      <c r="C60" s="66" t="s">
        <v>43</v>
      </c>
      <c r="D60" s="67"/>
      <c r="E60" s="92"/>
      <c r="F60" s="82"/>
      <c r="G60" s="82"/>
      <c r="H60" s="93"/>
      <c r="I60" s="90">
        <f>SUM(H62:H74)</f>
        <v>0</v>
      </c>
      <c r="J60" s="91"/>
      <c r="K60" s="83" t="e">
        <f>SUM(J62:J74)</f>
        <v>#DIV/0!</v>
      </c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2:24" s="26" customFormat="1">
      <c r="B61" s="79"/>
      <c r="C61" s="19"/>
      <c r="D61" s="16"/>
      <c r="E61" s="5"/>
      <c r="F61" s="5"/>
      <c r="G61" s="5"/>
      <c r="H61" s="5"/>
      <c r="I61" s="6"/>
      <c r="J61" s="6"/>
      <c r="K61" s="28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2:24" s="26" customFormat="1" ht="15.75">
      <c r="B62" s="69" t="s">
        <v>0</v>
      </c>
      <c r="C62" s="56" t="s">
        <v>407</v>
      </c>
      <c r="D62" s="17"/>
      <c r="E62" s="10"/>
      <c r="F62" s="15" t="s">
        <v>8</v>
      </c>
      <c r="G62" s="57"/>
      <c r="H62" s="23">
        <f t="shared" ref="H62" si="13">+E62*G62</f>
        <v>0</v>
      </c>
      <c r="I62" s="6"/>
      <c r="J62" s="39" t="e">
        <f t="shared" ref="J62:J73" si="14">+H62/$I$771</f>
        <v>#DIV/0!</v>
      </c>
    </row>
    <row r="63" spans="2:24" s="26" customFormat="1" ht="15.75">
      <c r="B63" s="69" t="s">
        <v>13</v>
      </c>
      <c r="C63" s="56" t="s">
        <v>408</v>
      </c>
      <c r="D63" s="17"/>
      <c r="E63" s="10"/>
      <c r="F63" s="15" t="s">
        <v>8</v>
      </c>
      <c r="G63" s="57"/>
      <c r="H63" s="23">
        <f t="shared" ref="H63:H73" si="15">+E63*G63</f>
        <v>0</v>
      </c>
      <c r="I63" s="6"/>
      <c r="J63" s="39" t="e">
        <f t="shared" si="14"/>
        <v>#DIV/0!</v>
      </c>
    </row>
    <row r="64" spans="2:24" s="26" customFormat="1" ht="15.75">
      <c r="B64" s="69" t="s">
        <v>14</v>
      </c>
      <c r="C64" s="56" t="s">
        <v>409</v>
      </c>
      <c r="D64" s="17"/>
      <c r="E64" s="10"/>
      <c r="F64" s="15" t="s">
        <v>8</v>
      </c>
      <c r="G64" s="57"/>
      <c r="H64" s="23">
        <f t="shared" si="15"/>
        <v>0</v>
      </c>
      <c r="I64" s="6"/>
      <c r="J64" s="39" t="e">
        <f t="shared" si="14"/>
        <v>#DIV/0!</v>
      </c>
    </row>
    <row r="65" spans="2:24" s="26" customFormat="1" ht="15.75">
      <c r="B65" s="69" t="s">
        <v>424</v>
      </c>
      <c r="C65" s="56" t="s">
        <v>410</v>
      </c>
      <c r="D65" s="17"/>
      <c r="E65" s="10"/>
      <c r="F65" s="15" t="s">
        <v>8</v>
      </c>
      <c r="G65" s="57"/>
      <c r="H65" s="23">
        <f t="shared" si="15"/>
        <v>0</v>
      </c>
      <c r="I65" s="6"/>
      <c r="J65" s="39" t="e">
        <f t="shared" si="14"/>
        <v>#DIV/0!</v>
      </c>
    </row>
    <row r="66" spans="2:24" s="26" customFormat="1" ht="15.75">
      <c r="B66" s="69" t="s">
        <v>425</v>
      </c>
      <c r="C66" s="56" t="s">
        <v>411</v>
      </c>
      <c r="D66" s="17"/>
      <c r="E66" s="10"/>
      <c r="F66" s="15" t="s">
        <v>8</v>
      </c>
      <c r="G66" s="57"/>
      <c r="H66" s="23">
        <f t="shared" si="15"/>
        <v>0</v>
      </c>
      <c r="I66" s="6"/>
      <c r="J66" s="39" t="e">
        <f t="shared" si="14"/>
        <v>#DIV/0!</v>
      </c>
    </row>
    <row r="67" spans="2:24" s="26" customFormat="1" ht="15.75">
      <c r="B67" s="69" t="s">
        <v>426</v>
      </c>
      <c r="C67" s="56" t="s">
        <v>412</v>
      </c>
      <c r="D67" s="17"/>
      <c r="E67" s="10"/>
      <c r="F67" s="15" t="s">
        <v>8</v>
      </c>
      <c r="G67" s="57"/>
      <c r="H67" s="23">
        <f t="shared" si="15"/>
        <v>0</v>
      </c>
      <c r="I67" s="6"/>
      <c r="J67" s="39" t="e">
        <f t="shared" si="14"/>
        <v>#DIV/0!</v>
      </c>
    </row>
    <row r="68" spans="2:24" s="26" customFormat="1" ht="15.75">
      <c r="B68" s="69" t="s">
        <v>427</v>
      </c>
      <c r="C68" s="56" t="s">
        <v>413</v>
      </c>
      <c r="D68" s="17"/>
      <c r="E68" s="10"/>
      <c r="F68" s="15" t="s">
        <v>8</v>
      </c>
      <c r="G68" s="57"/>
      <c r="H68" s="23">
        <f t="shared" si="15"/>
        <v>0</v>
      </c>
      <c r="I68" s="6"/>
      <c r="J68" s="39" t="e">
        <f t="shared" si="14"/>
        <v>#DIV/0!</v>
      </c>
    </row>
    <row r="69" spans="2:24" s="26" customFormat="1" ht="15.75">
      <c r="B69" s="69" t="s">
        <v>428</v>
      </c>
      <c r="C69" s="56" t="s">
        <v>414</v>
      </c>
      <c r="D69" s="17"/>
      <c r="E69" s="10"/>
      <c r="F69" s="15" t="s">
        <v>8</v>
      </c>
      <c r="G69" s="57"/>
      <c r="H69" s="23">
        <f t="shared" si="15"/>
        <v>0</v>
      </c>
      <c r="I69" s="6"/>
      <c r="J69" s="39" t="e">
        <f t="shared" si="14"/>
        <v>#DIV/0!</v>
      </c>
    </row>
    <row r="70" spans="2:24" s="26" customFormat="1" ht="15.75">
      <c r="B70" s="69" t="s">
        <v>429</v>
      </c>
      <c r="C70" s="56" t="s">
        <v>415</v>
      </c>
      <c r="D70" s="17"/>
      <c r="E70" s="10"/>
      <c r="F70" s="15" t="s">
        <v>8</v>
      </c>
      <c r="G70" s="57"/>
      <c r="H70" s="23">
        <f t="shared" si="15"/>
        <v>0</v>
      </c>
      <c r="I70" s="6"/>
      <c r="J70" s="39" t="e">
        <f t="shared" si="14"/>
        <v>#DIV/0!</v>
      </c>
    </row>
    <row r="71" spans="2:24" s="26" customFormat="1" ht="15.75">
      <c r="B71" s="69" t="s">
        <v>430</v>
      </c>
      <c r="C71" s="56" t="s">
        <v>416</v>
      </c>
      <c r="D71" s="17"/>
      <c r="E71" s="10"/>
      <c r="F71" s="15" t="s">
        <v>8</v>
      </c>
      <c r="G71" s="57"/>
      <c r="H71" s="23">
        <f t="shared" si="15"/>
        <v>0</v>
      </c>
      <c r="I71" s="6"/>
      <c r="J71" s="39" t="e">
        <f t="shared" si="14"/>
        <v>#DIV/0!</v>
      </c>
    </row>
    <row r="72" spans="2:24" s="26" customFormat="1" ht="15.75">
      <c r="B72" s="69" t="s">
        <v>431</v>
      </c>
      <c r="C72" s="56" t="s">
        <v>417</v>
      </c>
      <c r="D72" s="17"/>
      <c r="E72" s="10"/>
      <c r="F72" s="15" t="s">
        <v>8</v>
      </c>
      <c r="G72" s="57"/>
      <c r="H72" s="23">
        <f t="shared" si="15"/>
        <v>0</v>
      </c>
      <c r="I72" s="6"/>
      <c r="J72" s="39" t="e">
        <f t="shared" si="14"/>
        <v>#DIV/0!</v>
      </c>
    </row>
    <row r="73" spans="2:24" s="26" customFormat="1" ht="15.75">
      <c r="B73" s="69" t="s">
        <v>432</v>
      </c>
      <c r="C73" s="56" t="s">
        <v>418</v>
      </c>
      <c r="D73" s="17"/>
      <c r="E73" s="10"/>
      <c r="F73" s="15" t="s">
        <v>8</v>
      </c>
      <c r="G73" s="57"/>
      <c r="H73" s="23">
        <f t="shared" si="15"/>
        <v>0</v>
      </c>
      <c r="I73" s="6"/>
      <c r="J73" s="39" t="e">
        <f t="shared" si="14"/>
        <v>#DIV/0!</v>
      </c>
    </row>
    <row r="74" spans="2:24" s="27" customFormat="1">
      <c r="B74" s="14"/>
      <c r="C74" s="97"/>
      <c r="D74" s="97"/>
      <c r="E74" s="20"/>
      <c r="F74" s="20"/>
      <c r="G74" s="20"/>
      <c r="H74" s="20"/>
      <c r="I74" s="21"/>
      <c r="J74" s="21"/>
      <c r="K74" s="29"/>
    </row>
    <row r="75" spans="2:24" s="2" customFormat="1" ht="20.25">
      <c r="B75" s="65">
        <v>8</v>
      </c>
      <c r="C75" s="66" t="s">
        <v>44</v>
      </c>
      <c r="D75" s="67"/>
      <c r="E75" s="92"/>
      <c r="F75" s="82"/>
      <c r="G75" s="82"/>
      <c r="H75" s="93"/>
      <c r="I75" s="90">
        <f>SUM(H77:H83)</f>
        <v>0</v>
      </c>
      <c r="J75" s="91"/>
      <c r="K75" s="83" t="e">
        <f>SUM(J77:J83)</f>
        <v>#DIV/0!</v>
      </c>
      <c r="L75"/>
      <c r="M75"/>
      <c r="N75"/>
      <c r="O75"/>
      <c r="P75"/>
      <c r="Q75"/>
      <c r="R75"/>
      <c r="S75"/>
      <c r="T75"/>
      <c r="U75"/>
      <c r="V75"/>
      <c r="W75"/>
      <c r="X75"/>
    </row>
    <row r="76" spans="2:24" s="27" customFormat="1">
      <c r="B76" s="79"/>
      <c r="C76" s="19"/>
      <c r="D76" s="16"/>
      <c r="E76" s="5"/>
      <c r="F76" s="5"/>
      <c r="G76" s="5"/>
      <c r="H76" s="5"/>
      <c r="I76" s="6"/>
      <c r="J76" s="6"/>
      <c r="K76" s="28"/>
    </row>
    <row r="77" spans="2:24" s="27" customFormat="1" ht="15.75">
      <c r="B77" s="69" t="s">
        <v>15</v>
      </c>
      <c r="C77" s="55" t="s">
        <v>45</v>
      </c>
      <c r="D77" s="17"/>
      <c r="E77" s="10"/>
      <c r="F77" s="15" t="s">
        <v>8</v>
      </c>
      <c r="G77" s="57"/>
      <c r="H77" s="23">
        <f t="shared" ref="H77" si="16">+E77*G77</f>
        <v>0</v>
      </c>
      <c r="I77" s="6"/>
      <c r="J77" s="39" t="e">
        <f>+H77/$I$771</f>
        <v>#DIV/0!</v>
      </c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</row>
    <row r="78" spans="2:24" s="27" customFormat="1" ht="15.75">
      <c r="B78" s="69" t="s">
        <v>433</v>
      </c>
      <c r="C78" s="55" t="s">
        <v>419</v>
      </c>
      <c r="D78" s="17"/>
      <c r="E78" s="10"/>
      <c r="F78" s="15"/>
      <c r="G78" s="57"/>
      <c r="H78" s="23"/>
      <c r="I78" s="6"/>
      <c r="J78" s="39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</row>
    <row r="79" spans="2:24" s="27" customFormat="1" ht="15.75">
      <c r="B79" s="69" t="s">
        <v>434</v>
      </c>
      <c r="C79" s="55" t="s">
        <v>420</v>
      </c>
      <c r="D79" s="17"/>
      <c r="E79" s="10"/>
      <c r="F79" s="15"/>
      <c r="G79" s="57"/>
      <c r="H79" s="23"/>
      <c r="I79" s="6"/>
      <c r="J79" s="39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</row>
    <row r="80" spans="2:24" s="27" customFormat="1" ht="15.75">
      <c r="B80" s="69" t="s">
        <v>435</v>
      </c>
      <c r="C80" s="55" t="s">
        <v>421</v>
      </c>
      <c r="D80" s="17"/>
      <c r="E80" s="10"/>
      <c r="F80" s="15"/>
      <c r="G80" s="57"/>
      <c r="H80" s="23"/>
      <c r="I80" s="6"/>
      <c r="J80" s="39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</row>
    <row r="81" spans="2:24" s="27" customFormat="1" ht="15.75">
      <c r="B81" s="69" t="s">
        <v>436</v>
      </c>
      <c r="C81" s="55" t="s">
        <v>422</v>
      </c>
      <c r="D81" s="17"/>
      <c r="E81" s="10"/>
      <c r="F81" s="15"/>
      <c r="G81" s="57"/>
      <c r="H81" s="23"/>
      <c r="I81" s="6"/>
      <c r="J81" s="39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</row>
    <row r="82" spans="2:24" s="27" customFormat="1" ht="15.75">
      <c r="B82" s="69" t="s">
        <v>437</v>
      </c>
      <c r="C82" s="55" t="s">
        <v>423</v>
      </c>
      <c r="D82" s="17"/>
      <c r="E82" s="10"/>
      <c r="F82" s="15"/>
      <c r="G82" s="57"/>
      <c r="H82" s="23"/>
      <c r="I82" s="6"/>
      <c r="J82" s="39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</row>
    <row r="83" spans="2:24" s="27" customFormat="1">
      <c r="B83" s="14"/>
      <c r="C83" s="97"/>
      <c r="D83" s="97"/>
      <c r="E83" s="20"/>
      <c r="F83" s="20"/>
      <c r="G83" s="20"/>
      <c r="H83" s="20"/>
      <c r="I83" s="21"/>
      <c r="J83" s="21"/>
      <c r="K83" s="29"/>
    </row>
    <row r="84" spans="2:24" s="2" customFormat="1" ht="20.25">
      <c r="B84" s="65">
        <v>9</v>
      </c>
      <c r="C84" s="66" t="s">
        <v>46</v>
      </c>
      <c r="D84" s="67"/>
      <c r="E84" s="92"/>
      <c r="F84" s="82"/>
      <c r="G84" s="82"/>
      <c r="H84" s="93"/>
      <c r="I84" s="90">
        <f>SUM(H86:H91)</f>
        <v>0</v>
      </c>
      <c r="J84" s="91"/>
      <c r="K84" s="83" t="e">
        <f>SUM(J86:J91)</f>
        <v>#DIV/0!</v>
      </c>
      <c r="L84"/>
      <c r="M84"/>
      <c r="N84"/>
      <c r="O84"/>
      <c r="P84"/>
      <c r="Q84"/>
      <c r="R84"/>
      <c r="S84"/>
      <c r="T84"/>
      <c r="U84"/>
      <c r="V84"/>
      <c r="W84"/>
      <c r="X84"/>
    </row>
    <row r="85" spans="2:24" s="26" customFormat="1">
      <c r="B85" s="79"/>
      <c r="C85" s="19"/>
      <c r="D85" s="16"/>
      <c r="E85" s="5"/>
      <c r="F85" s="5"/>
      <c r="G85" s="5"/>
      <c r="H85" s="5"/>
      <c r="I85" s="6"/>
      <c r="J85" s="6"/>
      <c r="K85" s="28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2:24" s="26" customFormat="1" ht="15.75">
      <c r="B86" s="69" t="s">
        <v>16</v>
      </c>
      <c r="C86" s="64" t="s">
        <v>265</v>
      </c>
      <c r="D86" s="17"/>
      <c r="E86" s="10"/>
      <c r="F86" s="15" t="s">
        <v>23</v>
      </c>
      <c r="G86" s="10"/>
      <c r="H86" s="23">
        <f t="shared" ref="H86" si="17">+E86*G86</f>
        <v>0</v>
      </c>
      <c r="I86" s="6"/>
      <c r="J86" s="39" t="e">
        <f>+H86/$I$771</f>
        <v>#DIV/0!</v>
      </c>
    </row>
    <row r="87" spans="2:24" s="26" customFormat="1" ht="15.75">
      <c r="B87" s="69" t="s">
        <v>51</v>
      </c>
      <c r="C87" s="64" t="s">
        <v>266</v>
      </c>
      <c r="D87" s="17"/>
      <c r="E87" s="10"/>
      <c r="F87" s="15" t="s">
        <v>23</v>
      </c>
      <c r="G87" s="10"/>
      <c r="H87" s="23">
        <f t="shared" ref="H87:H90" si="18">+E87*G87</f>
        <v>0</v>
      </c>
      <c r="I87" s="6"/>
      <c r="J87" s="39" t="e">
        <f>+H87/$I$771</f>
        <v>#DIV/0!</v>
      </c>
    </row>
    <row r="88" spans="2:24" s="26" customFormat="1" ht="15.75">
      <c r="B88" s="69" t="s">
        <v>52</v>
      </c>
      <c r="C88" s="64" t="s">
        <v>267</v>
      </c>
      <c r="D88" s="17"/>
      <c r="E88" s="10"/>
      <c r="F88" s="15" t="s">
        <v>23</v>
      </c>
      <c r="G88" s="10"/>
      <c r="H88" s="23">
        <f t="shared" si="18"/>
        <v>0</v>
      </c>
      <c r="I88" s="6"/>
      <c r="J88" s="39" t="e">
        <f>+H88/$I$771</f>
        <v>#DIV/0!</v>
      </c>
    </row>
    <row r="89" spans="2:24" s="26" customFormat="1" ht="15.75">
      <c r="B89" s="69" t="s">
        <v>53</v>
      </c>
      <c r="C89" s="64" t="s">
        <v>268</v>
      </c>
      <c r="D89" s="17"/>
      <c r="E89" s="10"/>
      <c r="F89" s="15" t="s">
        <v>23</v>
      </c>
      <c r="G89" s="10"/>
      <c r="H89" s="23">
        <f t="shared" si="18"/>
        <v>0</v>
      </c>
      <c r="I89" s="6"/>
      <c r="J89" s="39" t="e">
        <f>+H89/$I$771</f>
        <v>#DIV/0!</v>
      </c>
    </row>
    <row r="90" spans="2:24" s="26" customFormat="1" ht="15.75">
      <c r="B90" s="69" t="s">
        <v>54</v>
      </c>
      <c r="C90" s="64" t="s">
        <v>50</v>
      </c>
      <c r="D90" s="17"/>
      <c r="E90" s="10"/>
      <c r="F90" s="15" t="s">
        <v>23</v>
      </c>
      <c r="G90" s="10"/>
      <c r="H90" s="23">
        <f t="shared" si="18"/>
        <v>0</v>
      </c>
      <c r="I90" s="6"/>
      <c r="J90" s="39" t="e">
        <f>+H90/$I$771</f>
        <v>#DIV/0!</v>
      </c>
    </row>
    <row r="91" spans="2:24" s="27" customFormat="1" ht="15.75">
      <c r="B91" s="69"/>
      <c r="C91" s="97"/>
      <c r="D91" s="97"/>
      <c r="E91" s="20"/>
      <c r="F91" s="20"/>
      <c r="G91" s="20"/>
      <c r="H91" s="20"/>
      <c r="I91" s="21"/>
      <c r="J91" s="21"/>
      <c r="K91" s="29"/>
    </row>
    <row r="92" spans="2:24" s="2" customFormat="1" ht="20.25">
      <c r="B92" s="65">
        <v>10</v>
      </c>
      <c r="C92" s="66" t="s">
        <v>269</v>
      </c>
      <c r="D92" s="67"/>
      <c r="E92" s="92"/>
      <c r="F92" s="82"/>
      <c r="G92" s="82"/>
      <c r="H92" s="93"/>
      <c r="I92" s="90">
        <f>SUM(H94:H96)</f>
        <v>0</v>
      </c>
      <c r="J92" s="91"/>
      <c r="K92" s="83" t="e">
        <f>SUM(J94:J96)</f>
        <v>#DIV/0!</v>
      </c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2:24" s="26" customFormat="1">
      <c r="B93" s="79"/>
      <c r="C93" s="19"/>
      <c r="D93" s="16"/>
      <c r="E93" s="5"/>
      <c r="F93" s="5"/>
      <c r="G93" s="5"/>
      <c r="H93" s="5"/>
      <c r="I93" s="6"/>
      <c r="J93" s="6"/>
      <c r="K93" s="28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2:24" s="26" customFormat="1" ht="15.75">
      <c r="B94" s="24" t="s">
        <v>17</v>
      </c>
      <c r="C94" s="70" t="s">
        <v>55</v>
      </c>
      <c r="D94" s="17"/>
      <c r="E94" s="10"/>
      <c r="F94" s="15" t="s">
        <v>23</v>
      </c>
      <c r="G94" s="10"/>
      <c r="H94" s="23">
        <f t="shared" ref="H94" si="19">+E94*G94</f>
        <v>0</v>
      </c>
      <c r="I94" s="6"/>
      <c r="J94" s="39" t="e">
        <f>+H94/$I$771</f>
        <v>#DIV/0!</v>
      </c>
    </row>
    <row r="95" spans="2:24" s="26" customFormat="1" ht="15.75">
      <c r="B95" s="24" t="s">
        <v>270</v>
      </c>
      <c r="C95" s="70" t="s">
        <v>271</v>
      </c>
      <c r="D95" s="17"/>
      <c r="E95" s="10"/>
      <c r="F95" s="15" t="s">
        <v>23</v>
      </c>
      <c r="G95" s="10"/>
      <c r="H95" s="23">
        <f t="shared" ref="H95" si="20">+E95*G95</f>
        <v>0</v>
      </c>
      <c r="I95" s="6"/>
      <c r="J95" s="39" t="e">
        <f>+H95/$I$771</f>
        <v>#DIV/0!</v>
      </c>
    </row>
    <row r="96" spans="2:24" s="27" customFormat="1">
      <c r="B96" s="14"/>
      <c r="C96" s="97"/>
      <c r="D96" s="97"/>
      <c r="E96" s="20"/>
      <c r="F96" s="20"/>
      <c r="G96" s="20"/>
      <c r="H96" s="20"/>
      <c r="I96" s="21"/>
      <c r="J96" s="21"/>
      <c r="K96" s="29"/>
    </row>
    <row r="97" spans="2:24" s="2" customFormat="1" ht="20.25">
      <c r="B97" s="65">
        <v>11</v>
      </c>
      <c r="C97" s="66" t="s">
        <v>56</v>
      </c>
      <c r="D97" s="67"/>
      <c r="E97" s="92"/>
      <c r="F97" s="82"/>
      <c r="G97" s="82"/>
      <c r="H97" s="93"/>
      <c r="I97" s="90">
        <f>SUM(H99:H100)</f>
        <v>0</v>
      </c>
      <c r="J97" s="91"/>
      <c r="K97" s="83" t="e">
        <f>SUM(J99:J100)</f>
        <v>#DIV/0!</v>
      </c>
      <c r="L97"/>
      <c r="M97"/>
      <c r="N97"/>
      <c r="O97"/>
      <c r="P97"/>
      <c r="Q97"/>
      <c r="R97"/>
      <c r="S97"/>
      <c r="T97"/>
      <c r="U97"/>
      <c r="V97"/>
      <c r="W97"/>
      <c r="X97"/>
    </row>
    <row r="98" spans="2:24" s="26" customFormat="1">
      <c r="B98" s="79"/>
      <c r="C98" s="19"/>
      <c r="D98" s="16"/>
      <c r="E98" s="5"/>
      <c r="F98" s="5"/>
      <c r="G98" s="5"/>
      <c r="H98" s="5"/>
      <c r="I98" s="6"/>
      <c r="J98" s="6"/>
      <c r="K98" s="28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2:24" s="26" customFormat="1" ht="15.75">
      <c r="B99" s="24" t="s">
        <v>18</v>
      </c>
      <c r="C99" s="64" t="s">
        <v>57</v>
      </c>
      <c r="D99" s="17"/>
      <c r="E99" s="10"/>
      <c r="F99" s="15" t="s">
        <v>8</v>
      </c>
      <c r="G99" s="10"/>
      <c r="H99" s="23">
        <f t="shared" ref="H99" si="21">+E99*G99</f>
        <v>0</v>
      </c>
      <c r="I99" s="54"/>
      <c r="J99" s="39" t="e">
        <f>+H99/$I$771</f>
        <v>#DIV/0!</v>
      </c>
    </row>
    <row r="100" spans="2:24" s="27" customFormat="1" ht="15.75">
      <c r="B100" s="14"/>
      <c r="C100" s="97"/>
      <c r="D100" s="97"/>
      <c r="E100" s="20"/>
      <c r="F100" s="20"/>
      <c r="G100" s="20"/>
      <c r="H100" s="20"/>
      <c r="I100" s="54"/>
      <c r="J100" s="42"/>
      <c r="K100" s="29"/>
    </row>
    <row r="101" spans="2:24" s="2" customFormat="1" ht="20.25">
      <c r="B101" s="65">
        <v>12</v>
      </c>
      <c r="C101" s="66" t="s">
        <v>58</v>
      </c>
      <c r="D101" s="67"/>
      <c r="E101" s="92"/>
      <c r="F101" s="82"/>
      <c r="G101" s="82"/>
      <c r="H101" s="93"/>
      <c r="I101" s="90">
        <f>SUM(H103:H105)</f>
        <v>0</v>
      </c>
      <c r="J101" s="91"/>
      <c r="K101" s="83" t="e">
        <f>SUM(J103:J105)</f>
        <v>#DIV/0!</v>
      </c>
      <c r="L101"/>
      <c r="M101"/>
      <c r="N101"/>
      <c r="O101"/>
      <c r="P101"/>
      <c r="Q101"/>
      <c r="R101"/>
      <c r="S101"/>
      <c r="T101"/>
      <c r="U101"/>
      <c r="V101"/>
      <c r="W101"/>
      <c r="X101"/>
    </row>
    <row r="102" spans="2:24" s="26" customFormat="1">
      <c r="B102" s="79"/>
      <c r="C102" s="19"/>
      <c r="D102" s="16"/>
      <c r="E102" s="5"/>
      <c r="F102" s="5"/>
      <c r="G102" s="5"/>
      <c r="H102" s="5"/>
      <c r="I102" s="6"/>
      <c r="J102" s="6"/>
      <c r="K102" s="28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2:24" s="26" customFormat="1" ht="15.75">
      <c r="B103" s="24" t="s">
        <v>20</v>
      </c>
      <c r="C103" s="70" t="s">
        <v>59</v>
      </c>
      <c r="D103" s="17"/>
      <c r="E103" s="10"/>
      <c r="F103" s="15" t="s">
        <v>7</v>
      </c>
      <c r="G103" s="10"/>
      <c r="H103" s="23">
        <f>+E103*G103</f>
        <v>0</v>
      </c>
      <c r="I103" s="6"/>
      <c r="J103" s="39" t="e">
        <f>+H103/$I$771</f>
        <v>#DIV/0!</v>
      </c>
    </row>
    <row r="104" spans="2:24" s="26" customFormat="1" ht="15.75">
      <c r="B104" s="24" t="s">
        <v>21</v>
      </c>
      <c r="C104" s="70" t="s">
        <v>60</v>
      </c>
      <c r="D104" s="17"/>
      <c r="E104" s="10"/>
      <c r="F104" s="15" t="s">
        <v>7</v>
      </c>
      <c r="G104" s="10"/>
      <c r="H104" s="23">
        <f t="shared" ref="H104" si="22">+E104*G104</f>
        <v>0</v>
      </c>
      <c r="I104" s="6"/>
      <c r="J104" s="39" t="e">
        <f>+H104/$I$771</f>
        <v>#DIV/0!</v>
      </c>
    </row>
    <row r="105" spans="2:24" s="27" customFormat="1">
      <c r="B105" s="14"/>
      <c r="C105" s="97"/>
      <c r="D105" s="97"/>
      <c r="E105" s="20"/>
      <c r="F105" s="20"/>
      <c r="G105" s="20"/>
      <c r="H105" s="20"/>
      <c r="I105" s="21"/>
      <c r="J105" s="21"/>
      <c r="K105" s="29"/>
    </row>
    <row r="106" spans="2:24" s="2" customFormat="1" ht="20.25">
      <c r="B106" s="65">
        <v>13</v>
      </c>
      <c r="C106" s="66" t="s">
        <v>61</v>
      </c>
      <c r="D106" s="67"/>
      <c r="E106" s="92"/>
      <c r="F106" s="82"/>
      <c r="G106" s="82"/>
      <c r="H106" s="93"/>
      <c r="I106" s="90">
        <f>SUM(H108:H110)</f>
        <v>0</v>
      </c>
      <c r="J106" s="91"/>
      <c r="K106" s="83" t="e">
        <f>SUM(J108:J110)</f>
        <v>#DIV/0!</v>
      </c>
      <c r="L106"/>
      <c r="M106"/>
      <c r="N106"/>
      <c r="O106"/>
      <c r="P106"/>
      <c r="Q106"/>
      <c r="R106"/>
      <c r="S106"/>
      <c r="T106"/>
      <c r="U106"/>
      <c r="V106"/>
      <c r="W106"/>
      <c r="X106"/>
    </row>
    <row r="107" spans="2:24" s="26" customFormat="1">
      <c r="B107" s="79"/>
      <c r="C107" s="19"/>
      <c r="D107" s="16"/>
      <c r="E107" s="5"/>
      <c r="F107" s="5"/>
      <c r="G107" s="5"/>
      <c r="H107" s="5"/>
      <c r="I107" s="6"/>
      <c r="J107" s="6"/>
      <c r="K107" s="28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2:24" s="26" customFormat="1" ht="15.75">
      <c r="B108" s="80" t="s">
        <v>276</v>
      </c>
      <c r="C108" s="64" t="s">
        <v>47</v>
      </c>
      <c r="D108" s="17"/>
      <c r="E108" s="10"/>
      <c r="F108" s="15" t="s">
        <v>8</v>
      </c>
      <c r="G108" s="10"/>
      <c r="H108" s="23">
        <f t="shared" ref="H108:H109" si="23">+E108*G108</f>
        <v>0</v>
      </c>
      <c r="I108" s="6"/>
      <c r="J108" s="39" t="e">
        <f>+H108/$I$771</f>
        <v>#DIV/0!</v>
      </c>
    </row>
    <row r="109" spans="2:24" s="26" customFormat="1" ht="15.75">
      <c r="B109" s="80" t="s">
        <v>277</v>
      </c>
      <c r="C109" s="64" t="s">
        <v>48</v>
      </c>
      <c r="D109" s="17"/>
      <c r="E109" s="10"/>
      <c r="F109" s="15" t="s">
        <v>8</v>
      </c>
      <c r="G109" s="10"/>
      <c r="H109" s="23">
        <f t="shared" si="23"/>
        <v>0</v>
      </c>
      <c r="I109" s="6"/>
      <c r="J109" s="39" t="e">
        <f>+H109/$I$771</f>
        <v>#DIV/0!</v>
      </c>
    </row>
    <row r="110" spans="2:24" s="27" customFormat="1">
      <c r="B110" s="14"/>
      <c r="C110" s="97"/>
      <c r="D110" s="97"/>
      <c r="E110" s="20"/>
      <c r="F110" s="20"/>
      <c r="G110" s="20"/>
      <c r="H110" s="20"/>
      <c r="I110" s="21"/>
      <c r="J110" s="21"/>
      <c r="K110" s="29"/>
    </row>
    <row r="111" spans="2:24" s="2" customFormat="1" ht="20.25">
      <c r="B111" s="65">
        <v>14</v>
      </c>
      <c r="C111" s="66" t="s">
        <v>62</v>
      </c>
      <c r="D111" s="67"/>
      <c r="E111" s="92"/>
      <c r="F111" s="82"/>
      <c r="G111" s="82"/>
      <c r="H111" s="93"/>
      <c r="I111" s="90">
        <f>SUM(H113:H131)</f>
        <v>0</v>
      </c>
      <c r="J111" s="91"/>
      <c r="K111" s="83" t="e">
        <f>SUM(J113:J131)</f>
        <v>#DIV/0!</v>
      </c>
      <c r="L111"/>
      <c r="M111"/>
      <c r="N111"/>
      <c r="O111"/>
      <c r="P111"/>
      <c r="Q111"/>
      <c r="R111"/>
      <c r="S111"/>
      <c r="T111"/>
      <c r="U111"/>
      <c r="V111"/>
      <c r="W111"/>
      <c r="X111"/>
    </row>
    <row r="112" spans="2:24" s="26" customFormat="1">
      <c r="B112" s="79"/>
      <c r="C112" s="19"/>
      <c r="D112" s="16"/>
      <c r="E112" s="5"/>
      <c r="F112" s="5"/>
      <c r="G112" s="5"/>
      <c r="H112" s="5"/>
      <c r="I112" s="6"/>
      <c r="J112" s="6"/>
      <c r="K112" s="28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2:10" s="26" customFormat="1">
      <c r="C113" s="64" t="s">
        <v>63</v>
      </c>
      <c r="D113" s="17"/>
      <c r="E113" s="10"/>
      <c r="F113" s="15"/>
      <c r="G113" s="10"/>
      <c r="H113" s="23"/>
      <c r="I113" s="6"/>
      <c r="J113" s="39"/>
    </row>
    <row r="114" spans="2:10" s="26" customFormat="1" ht="15.75">
      <c r="B114" s="80" t="s">
        <v>278</v>
      </c>
      <c r="C114" s="64" t="s">
        <v>64</v>
      </c>
      <c r="D114" s="17"/>
      <c r="E114" s="10"/>
      <c r="F114" s="15" t="s">
        <v>7</v>
      </c>
      <c r="G114" s="10"/>
      <c r="H114" s="23">
        <f t="shared" ref="H114:H117" si="24">+E114*G114</f>
        <v>0</v>
      </c>
      <c r="I114" s="6"/>
      <c r="J114" s="39" t="e">
        <f t="shared" ref="J114:J119" si="25">+H114/$I$771</f>
        <v>#DIV/0!</v>
      </c>
    </row>
    <row r="115" spans="2:10" s="26" customFormat="1" ht="15.75">
      <c r="B115" s="80" t="s">
        <v>70</v>
      </c>
      <c r="C115" s="64" t="s">
        <v>65</v>
      </c>
      <c r="D115" s="17"/>
      <c r="E115" s="10"/>
      <c r="F115" s="15" t="s">
        <v>7</v>
      </c>
      <c r="G115" s="10"/>
      <c r="H115" s="23">
        <f t="shared" si="24"/>
        <v>0</v>
      </c>
      <c r="I115" s="6"/>
      <c r="J115" s="39" t="e">
        <f t="shared" si="25"/>
        <v>#DIV/0!</v>
      </c>
    </row>
    <row r="116" spans="2:10" s="26" customFormat="1" ht="15.75">
      <c r="B116" s="80" t="s">
        <v>71</v>
      </c>
      <c r="C116" s="64" t="s">
        <v>66</v>
      </c>
      <c r="D116" s="17"/>
      <c r="E116" s="10"/>
      <c r="F116" s="15" t="s">
        <v>7</v>
      </c>
      <c r="G116" s="10"/>
      <c r="H116" s="23">
        <f t="shared" si="24"/>
        <v>0</v>
      </c>
      <c r="I116" s="6"/>
      <c r="J116" s="39" t="e">
        <f t="shared" si="25"/>
        <v>#DIV/0!</v>
      </c>
    </row>
    <row r="117" spans="2:10" s="26" customFormat="1" ht="15.75">
      <c r="B117" s="80" t="s">
        <v>72</v>
      </c>
      <c r="C117" s="64" t="s">
        <v>67</v>
      </c>
      <c r="D117" s="17"/>
      <c r="E117" s="10"/>
      <c r="F117" s="15" t="s">
        <v>7</v>
      </c>
      <c r="G117" s="10"/>
      <c r="H117" s="23">
        <f t="shared" si="24"/>
        <v>0</v>
      </c>
      <c r="I117" s="6"/>
      <c r="J117" s="39" t="e">
        <f t="shared" si="25"/>
        <v>#DIV/0!</v>
      </c>
    </row>
    <row r="118" spans="2:10" s="26" customFormat="1" ht="15.75">
      <c r="B118" s="80" t="s">
        <v>73</v>
      </c>
      <c r="C118" s="64" t="s">
        <v>68</v>
      </c>
      <c r="D118" s="17"/>
      <c r="E118" s="10"/>
      <c r="F118" s="15" t="s">
        <v>7</v>
      </c>
      <c r="G118" s="10"/>
      <c r="H118" s="23">
        <f t="shared" ref="H118:H119" si="26">+E118*G118</f>
        <v>0</v>
      </c>
      <c r="I118" s="6"/>
      <c r="J118" s="39" t="e">
        <f t="shared" si="25"/>
        <v>#DIV/0!</v>
      </c>
    </row>
    <row r="119" spans="2:10" s="26" customFormat="1" ht="15.75">
      <c r="B119" s="80" t="s">
        <v>74</v>
      </c>
      <c r="C119" s="64" t="s">
        <v>69</v>
      </c>
      <c r="D119" s="17"/>
      <c r="E119" s="10"/>
      <c r="F119" s="15" t="s">
        <v>7</v>
      </c>
      <c r="G119" s="10"/>
      <c r="H119" s="23">
        <f t="shared" si="26"/>
        <v>0</v>
      </c>
      <c r="I119" s="6"/>
      <c r="J119" s="39" t="e">
        <f t="shared" si="25"/>
        <v>#DIV/0!</v>
      </c>
    </row>
    <row r="120" spans="2:10" s="26" customFormat="1">
      <c r="C120" s="64" t="s">
        <v>80</v>
      </c>
      <c r="D120" s="17"/>
      <c r="E120" s="10"/>
      <c r="F120" s="15"/>
      <c r="G120" s="10"/>
      <c r="H120" s="23"/>
      <c r="I120" s="6"/>
      <c r="J120" s="39"/>
    </row>
    <row r="121" spans="2:10" s="26" customFormat="1" ht="15.75">
      <c r="B121" s="80" t="s">
        <v>75</v>
      </c>
      <c r="C121" s="64" t="s">
        <v>81</v>
      </c>
      <c r="D121" s="17"/>
      <c r="E121" s="10"/>
      <c r="F121" s="15" t="s">
        <v>7</v>
      </c>
      <c r="G121" s="10"/>
      <c r="H121" s="23">
        <f t="shared" ref="H121:H130" si="27">+E121*G121</f>
        <v>0</v>
      </c>
      <c r="I121" s="6"/>
      <c r="J121" s="39" t="e">
        <f>+H121/$I$771</f>
        <v>#DIV/0!</v>
      </c>
    </row>
    <row r="122" spans="2:10" s="26" customFormat="1" ht="15.75">
      <c r="B122" s="80" t="s">
        <v>76</v>
      </c>
      <c r="C122" s="64" t="s">
        <v>82</v>
      </c>
      <c r="D122" s="17"/>
      <c r="E122" s="10"/>
      <c r="F122" s="15" t="s">
        <v>7</v>
      </c>
      <c r="G122" s="10"/>
      <c r="H122" s="23">
        <f t="shared" si="27"/>
        <v>0</v>
      </c>
      <c r="I122" s="6"/>
      <c r="J122" s="39" t="e">
        <f>+H122/$I$771</f>
        <v>#DIV/0!</v>
      </c>
    </row>
    <row r="123" spans="2:10" s="26" customFormat="1" ht="15.75">
      <c r="B123" s="80" t="s">
        <v>77</v>
      </c>
      <c r="C123" s="64" t="s">
        <v>83</v>
      </c>
      <c r="D123" s="17"/>
      <c r="E123" s="10"/>
      <c r="F123" s="15" t="s">
        <v>7</v>
      </c>
      <c r="G123" s="10"/>
      <c r="H123" s="23">
        <f t="shared" si="27"/>
        <v>0</v>
      </c>
      <c r="I123" s="6"/>
      <c r="J123" s="39" t="e">
        <f>+H123/$I$771</f>
        <v>#DIV/0!</v>
      </c>
    </row>
    <row r="124" spans="2:10" s="26" customFormat="1" ht="15.75">
      <c r="B124" s="80" t="s">
        <v>78</v>
      </c>
      <c r="C124" s="64" t="s">
        <v>84</v>
      </c>
      <c r="D124" s="17"/>
      <c r="E124" s="10"/>
      <c r="F124" s="15" t="s">
        <v>7</v>
      </c>
      <c r="G124" s="10"/>
      <c r="H124" s="23">
        <f t="shared" si="27"/>
        <v>0</v>
      </c>
      <c r="I124" s="6"/>
      <c r="J124" s="39" t="e">
        <f>+H124/$I$771</f>
        <v>#DIV/0!</v>
      </c>
    </row>
    <row r="125" spans="2:10" s="26" customFormat="1">
      <c r="C125" s="64" t="s">
        <v>272</v>
      </c>
      <c r="D125" s="17"/>
      <c r="E125" s="10"/>
      <c r="F125" s="15"/>
      <c r="G125" s="10"/>
      <c r="H125" s="23"/>
      <c r="I125" s="6"/>
      <c r="J125" s="39"/>
    </row>
    <row r="126" spans="2:10" s="26" customFormat="1" ht="15.75">
      <c r="B126" s="80" t="s">
        <v>79</v>
      </c>
      <c r="C126" s="64" t="s">
        <v>273</v>
      </c>
      <c r="D126" s="17"/>
      <c r="E126" s="10"/>
      <c r="F126" s="15" t="s">
        <v>7</v>
      </c>
      <c r="G126" s="10"/>
      <c r="H126" s="23">
        <f t="shared" ref="H126:H128" si="28">+E126*G126</f>
        <v>0</v>
      </c>
      <c r="I126" s="6"/>
      <c r="J126" s="39" t="e">
        <f>+H126/$I$771</f>
        <v>#DIV/0!</v>
      </c>
    </row>
    <row r="127" spans="2:10" s="26" customFormat="1" ht="15.75">
      <c r="B127" s="80" t="s">
        <v>279</v>
      </c>
      <c r="C127" s="64" t="s">
        <v>274</v>
      </c>
      <c r="D127" s="17"/>
      <c r="E127" s="10"/>
      <c r="F127" s="15" t="s">
        <v>7</v>
      </c>
      <c r="G127" s="10"/>
      <c r="H127" s="23">
        <f t="shared" si="28"/>
        <v>0</v>
      </c>
      <c r="I127" s="6"/>
      <c r="J127" s="39" t="e">
        <f>+H127/$I$771</f>
        <v>#DIV/0!</v>
      </c>
    </row>
    <row r="128" spans="2:10" s="26" customFormat="1" ht="15.75">
      <c r="B128" s="80" t="s">
        <v>280</v>
      </c>
      <c r="C128" s="64" t="s">
        <v>275</v>
      </c>
      <c r="D128" s="17"/>
      <c r="E128" s="10"/>
      <c r="F128" s="15" t="s">
        <v>7</v>
      </c>
      <c r="G128" s="10"/>
      <c r="H128" s="23">
        <f t="shared" si="28"/>
        <v>0</v>
      </c>
      <c r="I128" s="6"/>
      <c r="J128" s="39" t="e">
        <f>+H128/$I$771</f>
        <v>#DIV/0!</v>
      </c>
    </row>
    <row r="129" spans="2:24" s="26" customFormat="1">
      <c r="C129" s="64" t="s">
        <v>85</v>
      </c>
      <c r="D129" s="17"/>
      <c r="E129" s="10"/>
      <c r="F129" s="15"/>
      <c r="G129" s="10"/>
      <c r="H129" s="23"/>
      <c r="I129" s="6"/>
      <c r="J129" s="39"/>
    </row>
    <row r="130" spans="2:24" s="26" customFormat="1" ht="15.75">
      <c r="B130" s="80" t="s">
        <v>281</v>
      </c>
      <c r="C130" s="64" t="s">
        <v>86</v>
      </c>
      <c r="D130" s="17"/>
      <c r="E130" s="10"/>
      <c r="F130" s="15" t="s">
        <v>7</v>
      </c>
      <c r="G130" s="10"/>
      <c r="H130" s="23">
        <f t="shared" si="27"/>
        <v>0</v>
      </c>
      <c r="I130" s="6"/>
      <c r="J130" s="39" t="e">
        <f>+H130/$I$771</f>
        <v>#DIV/0!</v>
      </c>
    </row>
    <row r="131" spans="2:24" s="27" customFormat="1">
      <c r="B131" s="14"/>
      <c r="C131" s="97"/>
      <c r="D131" s="97"/>
      <c r="E131" s="20"/>
      <c r="F131" s="20"/>
      <c r="G131" s="20"/>
      <c r="H131" s="20"/>
      <c r="I131" s="21"/>
      <c r="J131" s="21"/>
      <c r="K131" s="29"/>
    </row>
    <row r="132" spans="2:24" s="2" customFormat="1" ht="20.25">
      <c r="B132" s="65">
        <v>15</v>
      </c>
      <c r="C132" s="66" t="s">
        <v>87</v>
      </c>
      <c r="D132" s="67"/>
      <c r="E132" s="92"/>
      <c r="F132" s="82"/>
      <c r="G132" s="82"/>
      <c r="H132" s="93"/>
      <c r="I132" s="90">
        <f>SUM(H134:H138)</f>
        <v>0</v>
      </c>
      <c r="J132" s="91"/>
      <c r="K132" s="83" t="e">
        <f>SUM(J134:J138)</f>
        <v>#DIV/0!</v>
      </c>
      <c r="L132"/>
      <c r="M132"/>
      <c r="N132"/>
      <c r="O132"/>
      <c r="P132"/>
      <c r="Q132"/>
      <c r="R132"/>
      <c r="S132"/>
      <c r="T132"/>
      <c r="U132"/>
      <c r="V132"/>
      <c r="W132"/>
      <c r="X132"/>
    </row>
    <row r="133" spans="2:24" s="26" customFormat="1">
      <c r="B133" s="79"/>
      <c r="C133" s="19"/>
      <c r="D133" s="16"/>
      <c r="E133" s="5"/>
      <c r="F133" s="5"/>
      <c r="G133" s="5"/>
      <c r="H133" s="5"/>
      <c r="I133" s="6"/>
      <c r="J133" s="6"/>
      <c r="K133" s="28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2:24" s="26" customFormat="1" ht="15.75">
      <c r="B134" s="69" t="s">
        <v>284</v>
      </c>
      <c r="C134" s="64" t="s">
        <v>88</v>
      </c>
      <c r="D134" s="17"/>
      <c r="E134" s="10"/>
      <c r="F134" s="15" t="s">
        <v>7</v>
      </c>
      <c r="G134" s="10"/>
      <c r="H134" s="23">
        <f t="shared" ref="H134:H135" si="29">+E134*G134</f>
        <v>0</v>
      </c>
      <c r="I134" s="6"/>
      <c r="J134" s="39" t="e">
        <f>+H134/$I$771</f>
        <v>#DIV/0!</v>
      </c>
    </row>
    <row r="135" spans="2:24" s="26" customFormat="1" ht="15.75">
      <c r="B135" s="69" t="s">
        <v>285</v>
      </c>
      <c r="C135" s="64" t="s">
        <v>283</v>
      </c>
      <c r="D135" s="17"/>
      <c r="E135" s="10"/>
      <c r="F135" s="15" t="s">
        <v>23</v>
      </c>
      <c r="G135" s="10"/>
      <c r="H135" s="23">
        <f t="shared" si="29"/>
        <v>0</v>
      </c>
      <c r="I135" s="6"/>
      <c r="J135" s="39" t="e">
        <f>+H135/$I$771</f>
        <v>#DIV/0!</v>
      </c>
    </row>
    <row r="136" spans="2:24" s="26" customFormat="1" ht="15.75">
      <c r="B136" s="69" t="s">
        <v>286</v>
      </c>
      <c r="C136" s="64" t="s">
        <v>282</v>
      </c>
      <c r="D136" s="17"/>
      <c r="E136" s="10"/>
      <c r="F136" s="15" t="s">
        <v>23</v>
      </c>
      <c r="G136" s="10"/>
      <c r="H136" s="23">
        <f t="shared" ref="H136:H137" si="30">+E136*G136</f>
        <v>0</v>
      </c>
      <c r="I136" s="6"/>
      <c r="J136" s="39" t="e">
        <f>+H136/$I$771</f>
        <v>#DIV/0!</v>
      </c>
    </row>
    <row r="137" spans="2:24" s="26" customFormat="1" ht="15.75">
      <c r="B137" s="69" t="s">
        <v>287</v>
      </c>
      <c r="C137" s="64" t="s">
        <v>89</v>
      </c>
      <c r="D137" s="17"/>
      <c r="E137" s="10"/>
      <c r="F137" s="15" t="s">
        <v>23</v>
      </c>
      <c r="G137" s="10"/>
      <c r="H137" s="23">
        <f t="shared" si="30"/>
        <v>0</v>
      </c>
      <c r="I137" s="6"/>
      <c r="J137" s="39" t="e">
        <f>+H137/$I$771</f>
        <v>#DIV/0!</v>
      </c>
    </row>
    <row r="138" spans="2:24" s="27" customFormat="1">
      <c r="B138" s="14"/>
      <c r="C138" s="97"/>
      <c r="D138" s="97"/>
      <c r="E138" s="20"/>
      <c r="F138" s="20"/>
      <c r="G138" s="20"/>
      <c r="H138" s="20"/>
      <c r="I138" s="21"/>
      <c r="J138" s="21"/>
      <c r="K138" s="29"/>
    </row>
    <row r="139" spans="2:24" s="2" customFormat="1" ht="20.25">
      <c r="B139" s="65">
        <v>16</v>
      </c>
      <c r="C139" s="66" t="s">
        <v>90</v>
      </c>
      <c r="D139" s="67"/>
      <c r="E139" s="92"/>
      <c r="F139" s="82"/>
      <c r="G139" s="82"/>
      <c r="H139" s="93"/>
      <c r="I139" s="90">
        <f>SUM(H141:H146)</f>
        <v>0</v>
      </c>
      <c r="J139" s="91"/>
      <c r="K139" s="83" t="e">
        <f>SUM(J141:J146)</f>
        <v>#DIV/0!</v>
      </c>
      <c r="L139"/>
      <c r="M139"/>
      <c r="N139"/>
      <c r="O139"/>
      <c r="P139"/>
      <c r="Q139"/>
      <c r="R139"/>
      <c r="S139"/>
      <c r="T139"/>
      <c r="U139"/>
      <c r="V139"/>
      <c r="W139"/>
      <c r="X139"/>
    </row>
    <row r="140" spans="2:24" s="26" customFormat="1">
      <c r="B140" s="79"/>
      <c r="C140" s="19"/>
      <c r="D140" s="16"/>
      <c r="E140" s="5"/>
      <c r="F140" s="5"/>
      <c r="G140" s="5"/>
      <c r="H140" s="5"/>
      <c r="I140" s="6"/>
      <c r="J140" s="6"/>
      <c r="K140" s="28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2:24" s="26" customFormat="1" ht="15.75">
      <c r="B141" s="69" t="s">
        <v>288</v>
      </c>
      <c r="C141" s="64" t="s">
        <v>91</v>
      </c>
      <c r="D141" s="17"/>
      <c r="E141" s="10"/>
      <c r="F141" s="15" t="s">
        <v>23</v>
      </c>
      <c r="G141" s="10"/>
      <c r="H141" s="23">
        <f t="shared" ref="H141:H145" si="31">+E141*G141</f>
        <v>0</v>
      </c>
      <c r="I141" s="6"/>
      <c r="J141" s="39" t="e">
        <f>+H141/$I$771</f>
        <v>#DIV/0!</v>
      </c>
    </row>
    <row r="142" spans="2:24" s="26" customFormat="1" ht="15.75">
      <c r="B142" s="69" t="s">
        <v>289</v>
      </c>
      <c r="C142" s="64" t="s">
        <v>92</v>
      </c>
      <c r="D142" s="17"/>
      <c r="E142" s="10"/>
      <c r="F142" s="15" t="s">
        <v>7</v>
      </c>
      <c r="G142" s="10"/>
      <c r="H142" s="23">
        <f t="shared" si="31"/>
        <v>0</v>
      </c>
      <c r="I142" s="6"/>
      <c r="J142" s="39" t="e">
        <f>+H142/$I$771</f>
        <v>#DIV/0!</v>
      </c>
    </row>
    <row r="143" spans="2:24" s="26" customFormat="1" ht="15.75">
      <c r="B143" s="69" t="s">
        <v>290</v>
      </c>
      <c r="C143" s="64" t="s">
        <v>93</v>
      </c>
      <c r="D143" s="17"/>
      <c r="E143" s="10"/>
      <c r="F143" s="15" t="s">
        <v>7</v>
      </c>
      <c r="G143" s="10"/>
      <c r="H143" s="23">
        <f t="shared" si="31"/>
        <v>0</v>
      </c>
      <c r="I143" s="6"/>
      <c r="J143" s="39" t="e">
        <f>+H143/$I$771</f>
        <v>#DIV/0!</v>
      </c>
    </row>
    <row r="144" spans="2:24" s="26" customFormat="1" ht="15.75">
      <c r="B144" s="69" t="s">
        <v>291</v>
      </c>
      <c r="C144" s="64" t="s">
        <v>94</v>
      </c>
      <c r="D144" s="17"/>
      <c r="E144" s="10"/>
      <c r="F144" s="15" t="s">
        <v>7</v>
      </c>
      <c r="G144" s="10"/>
      <c r="H144" s="23">
        <f t="shared" si="31"/>
        <v>0</v>
      </c>
      <c r="I144" s="6"/>
      <c r="J144" s="39" t="e">
        <f>+H144/$I$771</f>
        <v>#DIV/0!</v>
      </c>
    </row>
    <row r="145" spans="2:24" s="26" customFormat="1" ht="15.75">
      <c r="B145" s="69" t="s">
        <v>292</v>
      </c>
      <c r="C145" s="64" t="s">
        <v>95</v>
      </c>
      <c r="D145" s="17"/>
      <c r="E145" s="10"/>
      <c r="F145" s="15" t="s">
        <v>7</v>
      </c>
      <c r="G145" s="10"/>
      <c r="H145" s="23">
        <f t="shared" si="31"/>
        <v>0</v>
      </c>
      <c r="I145" s="6"/>
      <c r="J145" s="39" t="e">
        <f>+H145/$I$771</f>
        <v>#DIV/0!</v>
      </c>
    </row>
    <row r="146" spans="2:24" s="27" customFormat="1">
      <c r="B146" s="14"/>
      <c r="C146" s="97"/>
      <c r="D146" s="97"/>
      <c r="E146" s="20"/>
      <c r="F146" s="20"/>
      <c r="G146" s="20"/>
      <c r="H146" s="20"/>
      <c r="I146" s="21"/>
      <c r="J146" s="21"/>
      <c r="K146" s="29"/>
    </row>
    <row r="147" spans="2:24" s="2" customFormat="1" ht="20.25">
      <c r="B147" s="65">
        <v>17</v>
      </c>
      <c r="C147" s="66" t="s">
        <v>96</v>
      </c>
      <c r="D147" s="67"/>
      <c r="E147" s="92"/>
      <c r="F147" s="82"/>
      <c r="G147" s="82"/>
      <c r="H147" s="93"/>
      <c r="I147" s="90">
        <f>SUM(H150:H170)</f>
        <v>0</v>
      </c>
      <c r="J147" s="91"/>
      <c r="K147" s="83" t="e">
        <f>SUM(J150:J170)</f>
        <v>#DIV/0!</v>
      </c>
      <c r="L147"/>
      <c r="M147"/>
      <c r="N147"/>
      <c r="O147"/>
      <c r="P147"/>
      <c r="Q147"/>
      <c r="R147"/>
      <c r="S147"/>
      <c r="T147"/>
      <c r="U147"/>
      <c r="V147"/>
      <c r="W147"/>
      <c r="X147"/>
    </row>
    <row r="148" spans="2:24" s="26" customFormat="1">
      <c r="B148" s="79"/>
      <c r="C148" s="19"/>
      <c r="D148" s="16"/>
      <c r="E148" s="5"/>
      <c r="F148" s="5"/>
      <c r="G148" s="5"/>
      <c r="H148" s="5"/>
      <c r="I148" s="6"/>
      <c r="J148" s="6"/>
      <c r="K148" s="28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2:24" s="26" customFormat="1" ht="15.75">
      <c r="B149" s="79"/>
      <c r="C149" s="94"/>
      <c r="D149" s="95"/>
      <c r="E149" s="5"/>
      <c r="F149" s="15"/>
      <c r="G149" s="5"/>
      <c r="H149" s="5"/>
      <c r="I149" s="6"/>
      <c r="J149" s="6"/>
      <c r="K149" s="28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2:24" s="26" customFormat="1" ht="15.75">
      <c r="B150" s="69" t="s">
        <v>315</v>
      </c>
      <c r="C150" s="64" t="s">
        <v>296</v>
      </c>
      <c r="D150" s="95"/>
      <c r="E150" s="5"/>
      <c r="F150" s="15" t="s">
        <v>8</v>
      </c>
      <c r="G150" s="5"/>
      <c r="H150" s="23">
        <f t="shared" ref="H150" si="32">+E150*G150</f>
        <v>0</v>
      </c>
      <c r="I150" s="6"/>
      <c r="J150" s="39" t="e">
        <f t="shared" ref="J150:J169" si="33">+H150/$I$771</f>
        <v>#DIV/0!</v>
      </c>
      <c r="K150" s="28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2:24" s="26" customFormat="1" ht="15.75">
      <c r="B151" s="69" t="s">
        <v>316</v>
      </c>
      <c r="C151" s="64" t="s">
        <v>293</v>
      </c>
      <c r="D151" s="95"/>
      <c r="E151" s="5"/>
      <c r="F151" s="15" t="s">
        <v>7</v>
      </c>
      <c r="G151" s="5"/>
      <c r="H151" s="23">
        <f t="shared" ref="H151:H169" si="34">+E151*G151</f>
        <v>0</v>
      </c>
      <c r="I151" s="6"/>
      <c r="J151" s="39" t="e">
        <f t="shared" si="33"/>
        <v>#DIV/0!</v>
      </c>
      <c r="K151" s="28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2:24" s="26" customFormat="1" ht="15.75">
      <c r="B152" s="69" t="s">
        <v>317</v>
      </c>
      <c r="C152" s="64" t="s">
        <v>299</v>
      </c>
      <c r="D152" s="95"/>
      <c r="E152" s="5"/>
      <c r="F152" s="15" t="s">
        <v>7</v>
      </c>
      <c r="G152" s="5"/>
      <c r="H152" s="23">
        <f t="shared" si="34"/>
        <v>0</v>
      </c>
      <c r="I152" s="6"/>
      <c r="J152" s="39" t="e">
        <f t="shared" si="33"/>
        <v>#DIV/0!</v>
      </c>
      <c r="K152" s="28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2:24" s="26" customFormat="1" ht="15.75">
      <c r="B153" s="69" t="s">
        <v>318</v>
      </c>
      <c r="C153" s="64" t="s">
        <v>297</v>
      </c>
      <c r="D153" s="95"/>
      <c r="E153" s="5"/>
      <c r="F153" s="15" t="s">
        <v>7</v>
      </c>
      <c r="G153" s="5"/>
      <c r="H153" s="23">
        <f t="shared" si="34"/>
        <v>0</v>
      </c>
      <c r="I153" s="6"/>
      <c r="J153" s="39" t="e">
        <f t="shared" si="33"/>
        <v>#DIV/0!</v>
      </c>
      <c r="K153" s="28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2:24" s="26" customFormat="1" ht="15.75">
      <c r="B154" s="69" t="s">
        <v>319</v>
      </c>
      <c r="C154" s="64" t="s">
        <v>298</v>
      </c>
      <c r="D154" s="95"/>
      <c r="E154" s="5"/>
      <c r="F154" s="15" t="s">
        <v>8</v>
      </c>
      <c r="G154" s="5"/>
      <c r="H154" s="23">
        <f t="shared" si="34"/>
        <v>0</v>
      </c>
      <c r="I154" s="6"/>
      <c r="J154" s="39" t="e">
        <f t="shared" si="33"/>
        <v>#DIV/0!</v>
      </c>
      <c r="K154" s="28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2:24" s="26" customFormat="1" ht="15.75">
      <c r="B155" s="69" t="s">
        <v>320</v>
      </c>
      <c r="C155" s="64" t="s">
        <v>301</v>
      </c>
      <c r="D155" s="95"/>
      <c r="E155" s="5"/>
      <c r="F155" s="15" t="s">
        <v>8</v>
      </c>
      <c r="G155" s="5"/>
      <c r="H155" s="23">
        <f t="shared" si="34"/>
        <v>0</v>
      </c>
      <c r="I155" s="6"/>
      <c r="J155" s="39" t="e">
        <f t="shared" si="33"/>
        <v>#DIV/0!</v>
      </c>
      <c r="K155" s="28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2:24" s="26" customFormat="1" ht="15.75">
      <c r="B156" s="69" t="s">
        <v>321</v>
      </c>
      <c r="C156" s="64" t="s">
        <v>313</v>
      </c>
      <c r="D156" s="16"/>
      <c r="E156" s="5"/>
      <c r="F156" s="15" t="s">
        <v>8</v>
      </c>
      <c r="G156" s="5"/>
      <c r="H156" s="23">
        <f t="shared" si="34"/>
        <v>0</v>
      </c>
      <c r="I156" s="6"/>
      <c r="J156" s="39" t="e">
        <f t="shared" si="33"/>
        <v>#DIV/0!</v>
      </c>
      <c r="K156" s="28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2:24" s="26" customFormat="1" ht="15.75">
      <c r="B157" s="69" t="s">
        <v>322</v>
      </c>
      <c r="C157" s="64" t="s">
        <v>314</v>
      </c>
      <c r="D157" s="16"/>
      <c r="E157" s="5"/>
      <c r="F157" s="15" t="s">
        <v>8</v>
      </c>
      <c r="G157" s="5"/>
      <c r="H157" s="23">
        <f t="shared" si="34"/>
        <v>0</v>
      </c>
      <c r="I157" s="6"/>
      <c r="J157" s="39" t="e">
        <f t="shared" si="33"/>
        <v>#DIV/0!</v>
      </c>
      <c r="K157" s="28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2:24" s="26" customFormat="1" ht="15.75">
      <c r="B158" s="69"/>
      <c r="C158" s="64" t="s">
        <v>300</v>
      </c>
      <c r="D158" s="95"/>
      <c r="E158" s="5"/>
      <c r="F158" s="15"/>
      <c r="G158" s="5"/>
      <c r="H158" s="23">
        <f t="shared" si="34"/>
        <v>0</v>
      </c>
      <c r="I158" s="6"/>
      <c r="J158" s="39" t="e">
        <f t="shared" si="33"/>
        <v>#DIV/0!</v>
      </c>
      <c r="K158" s="28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2:24" s="26" customFormat="1" ht="15.75">
      <c r="B159" s="69" t="s">
        <v>323</v>
      </c>
      <c r="C159" s="64" t="s">
        <v>302</v>
      </c>
      <c r="D159" s="95"/>
      <c r="E159" s="5"/>
      <c r="F159" s="15" t="s">
        <v>8</v>
      </c>
      <c r="G159" s="5"/>
      <c r="H159" s="23">
        <f t="shared" si="34"/>
        <v>0</v>
      </c>
      <c r="I159" s="6"/>
      <c r="J159" s="39" t="e">
        <f t="shared" si="33"/>
        <v>#DIV/0!</v>
      </c>
      <c r="K159" s="28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2:24" s="26" customFormat="1" ht="15.75">
      <c r="B160" s="69" t="s">
        <v>324</v>
      </c>
      <c r="C160" s="64" t="s">
        <v>303</v>
      </c>
      <c r="D160" s="95"/>
      <c r="E160" s="5"/>
      <c r="F160" s="15" t="s">
        <v>8</v>
      </c>
      <c r="G160" s="5"/>
      <c r="H160" s="23">
        <f t="shared" si="34"/>
        <v>0</v>
      </c>
      <c r="I160" s="6"/>
      <c r="J160" s="39" t="e">
        <f t="shared" si="33"/>
        <v>#DIV/0!</v>
      </c>
      <c r="K160" s="28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2:24" s="26" customFormat="1" ht="15.75">
      <c r="B161" s="69" t="s">
        <v>325</v>
      </c>
      <c r="C161" s="64" t="s">
        <v>304</v>
      </c>
      <c r="D161" s="95"/>
      <c r="E161" s="5"/>
      <c r="F161" s="15" t="s">
        <v>8</v>
      </c>
      <c r="G161" s="5"/>
      <c r="H161" s="23">
        <f t="shared" si="34"/>
        <v>0</v>
      </c>
      <c r="I161" s="6"/>
      <c r="J161" s="39" t="e">
        <f t="shared" si="33"/>
        <v>#DIV/0!</v>
      </c>
      <c r="K161" s="28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2:24" s="26" customFormat="1" ht="15.75">
      <c r="B162" s="69" t="s">
        <v>326</v>
      </c>
      <c r="C162" s="64" t="s">
        <v>305</v>
      </c>
      <c r="D162" s="95"/>
      <c r="E162" s="5"/>
      <c r="F162" s="15" t="s">
        <v>8</v>
      </c>
      <c r="G162" s="5"/>
      <c r="H162" s="23">
        <f t="shared" si="34"/>
        <v>0</v>
      </c>
      <c r="I162" s="6"/>
      <c r="J162" s="39" t="e">
        <f t="shared" si="33"/>
        <v>#DIV/0!</v>
      </c>
      <c r="K162" s="28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2:24" s="26" customFormat="1" ht="15.75">
      <c r="B163" s="69" t="s">
        <v>327</v>
      </c>
      <c r="C163" s="64" t="s">
        <v>306</v>
      </c>
      <c r="D163" s="95"/>
      <c r="E163" s="5"/>
      <c r="F163" s="15" t="s">
        <v>8</v>
      </c>
      <c r="G163" s="5"/>
      <c r="H163" s="23">
        <f t="shared" si="34"/>
        <v>0</v>
      </c>
      <c r="I163" s="6"/>
      <c r="J163" s="39" t="e">
        <f t="shared" si="33"/>
        <v>#DIV/0!</v>
      </c>
      <c r="K163" s="28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2:24" s="26" customFormat="1" ht="15.75">
      <c r="B164" s="69" t="s">
        <v>328</v>
      </c>
      <c r="C164" s="64" t="s">
        <v>307</v>
      </c>
      <c r="D164" s="95"/>
      <c r="E164" s="5"/>
      <c r="F164" s="15" t="s">
        <v>8</v>
      </c>
      <c r="G164" s="5"/>
      <c r="H164" s="23">
        <f t="shared" si="34"/>
        <v>0</v>
      </c>
      <c r="I164" s="6"/>
      <c r="J164" s="39" t="e">
        <f t="shared" si="33"/>
        <v>#DIV/0!</v>
      </c>
      <c r="K164" s="28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2:24" s="26" customFormat="1" ht="15.75">
      <c r="B165" s="69" t="s">
        <v>329</v>
      </c>
      <c r="C165" s="64" t="s">
        <v>308</v>
      </c>
      <c r="D165" s="95"/>
      <c r="E165" s="5"/>
      <c r="F165" s="15" t="s">
        <v>8</v>
      </c>
      <c r="G165" s="5"/>
      <c r="H165" s="23">
        <f t="shared" si="34"/>
        <v>0</v>
      </c>
      <c r="I165" s="6"/>
      <c r="J165" s="39" t="e">
        <f t="shared" si="33"/>
        <v>#DIV/0!</v>
      </c>
      <c r="K165" s="28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2:24" s="26" customFormat="1" ht="15.75">
      <c r="B166" s="69" t="s">
        <v>330</v>
      </c>
      <c r="C166" s="64" t="s">
        <v>309</v>
      </c>
      <c r="D166" s="95"/>
      <c r="E166" s="5"/>
      <c r="F166" s="15" t="s">
        <v>8</v>
      </c>
      <c r="G166" s="5"/>
      <c r="H166" s="23">
        <f t="shared" si="34"/>
        <v>0</v>
      </c>
      <c r="I166" s="6"/>
      <c r="J166" s="39" t="e">
        <f t="shared" si="33"/>
        <v>#DIV/0!</v>
      </c>
      <c r="K166" s="28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2:24" s="26" customFormat="1" ht="15.75">
      <c r="B167" s="69" t="s">
        <v>331</v>
      </c>
      <c r="C167" s="64" t="s">
        <v>310</v>
      </c>
      <c r="D167" s="95"/>
      <c r="E167" s="5"/>
      <c r="F167" s="15" t="s">
        <v>8</v>
      </c>
      <c r="G167" s="5"/>
      <c r="H167" s="23">
        <f t="shared" si="34"/>
        <v>0</v>
      </c>
      <c r="I167" s="6"/>
      <c r="J167" s="39" t="e">
        <f t="shared" si="33"/>
        <v>#DIV/0!</v>
      </c>
      <c r="K167" s="28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2:24" s="26" customFormat="1" ht="15.75">
      <c r="B168" s="69" t="s">
        <v>332</v>
      </c>
      <c r="C168" s="64" t="s">
        <v>311</v>
      </c>
      <c r="D168" s="95"/>
      <c r="E168" s="5"/>
      <c r="F168" s="15" t="s">
        <v>8</v>
      </c>
      <c r="G168" s="5"/>
      <c r="H168" s="23">
        <f t="shared" si="34"/>
        <v>0</v>
      </c>
      <c r="I168" s="6"/>
      <c r="J168" s="39" t="e">
        <f t="shared" si="33"/>
        <v>#DIV/0!</v>
      </c>
      <c r="K168" s="28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2:24" s="26" customFormat="1" ht="15.75">
      <c r="B169" s="69" t="s">
        <v>333</v>
      </c>
      <c r="C169" s="64" t="s">
        <v>312</v>
      </c>
      <c r="D169" s="16"/>
      <c r="E169" s="5"/>
      <c r="F169" s="15" t="s">
        <v>8</v>
      </c>
      <c r="G169" s="5"/>
      <c r="H169" s="23">
        <f t="shared" si="34"/>
        <v>0</v>
      </c>
      <c r="I169" s="6"/>
      <c r="J169" s="39" t="e">
        <f t="shared" si="33"/>
        <v>#DIV/0!</v>
      </c>
      <c r="K169" s="28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2:24" s="27" customFormat="1">
      <c r="B170" s="14"/>
      <c r="C170" s="97"/>
      <c r="D170" s="97"/>
      <c r="E170" s="20"/>
      <c r="F170" s="20"/>
      <c r="G170" s="20"/>
      <c r="H170" s="20"/>
      <c r="I170" s="21"/>
      <c r="J170" s="21"/>
      <c r="K170" s="29"/>
    </row>
    <row r="171" spans="2:24" s="2" customFormat="1" ht="20.25">
      <c r="B171" s="65">
        <v>18</v>
      </c>
      <c r="C171" s="66" t="s">
        <v>97</v>
      </c>
      <c r="D171" s="67"/>
      <c r="E171" s="92"/>
      <c r="F171" s="82"/>
      <c r="G171" s="82"/>
      <c r="H171" s="93"/>
      <c r="I171" s="90">
        <f>SUM(H173:H175)</f>
        <v>0</v>
      </c>
      <c r="J171" s="91"/>
      <c r="K171" s="83" t="e">
        <f>SUM(J173:J175)</f>
        <v>#DIV/0!</v>
      </c>
      <c r="L171"/>
      <c r="M171"/>
      <c r="N171"/>
      <c r="O171"/>
      <c r="P171"/>
      <c r="Q171"/>
      <c r="R171"/>
      <c r="S171"/>
      <c r="T171"/>
      <c r="U171"/>
      <c r="V171"/>
      <c r="W171"/>
      <c r="X171"/>
    </row>
    <row r="172" spans="2:24" s="26" customFormat="1">
      <c r="B172" s="79"/>
      <c r="C172" s="19"/>
      <c r="D172" s="16"/>
      <c r="E172" s="5"/>
      <c r="F172" s="5"/>
      <c r="G172" s="5"/>
      <c r="H172" s="5"/>
      <c r="I172" s="6"/>
      <c r="J172" s="6"/>
      <c r="K172" s="28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2:24" s="26" customFormat="1" ht="15.75">
      <c r="B173" s="69" t="s">
        <v>334</v>
      </c>
      <c r="C173" s="64" t="s">
        <v>294</v>
      </c>
      <c r="D173" s="17"/>
      <c r="E173" s="10"/>
      <c r="F173" s="15" t="s">
        <v>7</v>
      </c>
      <c r="G173" s="10"/>
      <c r="H173" s="23">
        <f t="shared" ref="H173" si="35">+E173*G173</f>
        <v>0</v>
      </c>
      <c r="I173" s="6"/>
      <c r="J173" s="39" t="e">
        <f>+H173/$I$771</f>
        <v>#DIV/0!</v>
      </c>
    </row>
    <row r="174" spans="2:24" s="26" customFormat="1" ht="15.75">
      <c r="B174" s="69" t="s">
        <v>335</v>
      </c>
      <c r="C174" s="64" t="s">
        <v>295</v>
      </c>
      <c r="D174" s="17"/>
      <c r="E174" s="10"/>
      <c r="F174" s="15" t="s">
        <v>7</v>
      </c>
      <c r="G174" s="10"/>
      <c r="H174" s="23"/>
      <c r="I174" s="6"/>
      <c r="J174" s="39"/>
    </row>
    <row r="175" spans="2:24" s="27" customFormat="1">
      <c r="B175" s="14"/>
      <c r="C175" s="97"/>
      <c r="D175" s="97"/>
      <c r="E175" s="20"/>
      <c r="F175" s="20"/>
      <c r="G175" s="20"/>
      <c r="H175" s="20"/>
      <c r="I175" s="21"/>
      <c r="J175" s="21"/>
      <c r="K175" s="29"/>
    </row>
    <row r="176" spans="2:24" s="2" customFormat="1" ht="20.25">
      <c r="B176" s="65">
        <v>19</v>
      </c>
      <c r="C176" s="66" t="s">
        <v>98</v>
      </c>
      <c r="D176" s="67"/>
      <c r="E176" s="92"/>
      <c r="F176" s="82"/>
      <c r="G176" s="82"/>
      <c r="H176" s="93"/>
      <c r="I176" s="90">
        <f>SUM(H178:H184)</f>
        <v>0</v>
      </c>
      <c r="J176" s="91"/>
      <c r="K176" s="83" t="e">
        <f>SUM(J178:J184)</f>
        <v>#DIV/0!</v>
      </c>
      <c r="L176"/>
      <c r="M176"/>
      <c r="N176"/>
      <c r="O176"/>
      <c r="P176"/>
      <c r="Q176"/>
      <c r="R176"/>
      <c r="S176"/>
      <c r="T176"/>
      <c r="U176"/>
      <c r="V176"/>
      <c r="W176"/>
      <c r="X176"/>
    </row>
    <row r="177" spans="2:24" s="26" customFormat="1">
      <c r="B177" s="79"/>
      <c r="C177" s="19"/>
      <c r="D177" s="16"/>
      <c r="E177" s="5"/>
      <c r="F177" s="5"/>
      <c r="G177" s="5"/>
      <c r="H177" s="5"/>
      <c r="I177" s="6"/>
      <c r="J177" s="6"/>
      <c r="K177" s="28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2:24" s="26" customFormat="1" ht="15.75">
      <c r="B178" s="69" t="s">
        <v>336</v>
      </c>
      <c r="C178" s="64" t="s">
        <v>99</v>
      </c>
      <c r="D178" s="17"/>
      <c r="E178" s="10"/>
      <c r="F178" s="15" t="s">
        <v>23</v>
      </c>
      <c r="G178" s="10"/>
      <c r="H178" s="23">
        <f t="shared" ref="H178:H182" si="36">+E178*G178</f>
        <v>0</v>
      </c>
      <c r="I178" s="6"/>
      <c r="J178" s="39" t="e">
        <f t="shared" ref="J178:J183" si="37">+H178/$I$771</f>
        <v>#DIV/0!</v>
      </c>
    </row>
    <row r="179" spans="2:24" s="26" customFormat="1" ht="15.75">
      <c r="B179" s="69" t="s">
        <v>337</v>
      </c>
      <c r="C179" s="64" t="s">
        <v>100</v>
      </c>
      <c r="D179" s="17"/>
      <c r="E179" s="10"/>
      <c r="F179" s="15" t="s">
        <v>8</v>
      </c>
      <c r="G179" s="10"/>
      <c r="H179" s="23">
        <f t="shared" si="36"/>
        <v>0</v>
      </c>
      <c r="I179" s="6"/>
      <c r="J179" s="39" t="e">
        <f t="shared" si="37"/>
        <v>#DIV/0!</v>
      </c>
    </row>
    <row r="180" spans="2:24" s="26" customFormat="1" ht="15.75">
      <c r="B180" s="69" t="s">
        <v>338</v>
      </c>
      <c r="C180" s="64" t="s">
        <v>101</v>
      </c>
      <c r="D180" s="17"/>
      <c r="E180" s="10"/>
      <c r="F180" s="15" t="s">
        <v>7</v>
      </c>
      <c r="G180" s="10"/>
      <c r="H180" s="23">
        <f t="shared" si="36"/>
        <v>0</v>
      </c>
      <c r="I180" s="6"/>
      <c r="J180" s="39" t="e">
        <f t="shared" si="37"/>
        <v>#DIV/0!</v>
      </c>
    </row>
    <row r="181" spans="2:24" s="26" customFormat="1" ht="15.75">
      <c r="B181" s="69" t="s">
        <v>339</v>
      </c>
      <c r="C181" s="64" t="s">
        <v>102</v>
      </c>
      <c r="D181" s="17"/>
      <c r="E181" s="10"/>
      <c r="F181" s="15" t="s">
        <v>7</v>
      </c>
      <c r="G181" s="10"/>
      <c r="H181" s="23">
        <f t="shared" si="36"/>
        <v>0</v>
      </c>
      <c r="I181" s="6"/>
      <c r="J181" s="39" t="e">
        <f t="shared" si="37"/>
        <v>#DIV/0!</v>
      </c>
    </row>
    <row r="182" spans="2:24" s="26" customFormat="1" ht="15.75">
      <c r="B182" s="69" t="s">
        <v>340</v>
      </c>
      <c r="C182" s="64" t="s">
        <v>103</v>
      </c>
      <c r="D182" s="17"/>
      <c r="E182" s="10"/>
      <c r="F182" s="15" t="s">
        <v>7</v>
      </c>
      <c r="G182" s="10"/>
      <c r="H182" s="23">
        <f t="shared" si="36"/>
        <v>0</v>
      </c>
      <c r="I182" s="6"/>
      <c r="J182" s="39" t="e">
        <f t="shared" si="37"/>
        <v>#DIV/0!</v>
      </c>
    </row>
    <row r="183" spans="2:24" s="26" customFormat="1" ht="15.75">
      <c r="B183" s="69" t="s">
        <v>341</v>
      </c>
      <c r="C183" s="64" t="s">
        <v>104</v>
      </c>
      <c r="D183" s="17"/>
      <c r="E183" s="10"/>
      <c r="F183" s="15" t="s">
        <v>7</v>
      </c>
      <c r="G183" s="10"/>
      <c r="H183" s="23">
        <f t="shared" ref="H183" si="38">+E183*G183</f>
        <v>0</v>
      </c>
      <c r="I183" s="6"/>
      <c r="J183" s="39" t="e">
        <f t="shared" si="37"/>
        <v>#DIV/0!</v>
      </c>
    </row>
    <row r="184" spans="2:24" s="27" customFormat="1">
      <c r="B184" s="14"/>
      <c r="C184" s="97"/>
      <c r="D184" s="97"/>
      <c r="E184" s="20"/>
      <c r="F184" s="20"/>
      <c r="G184" s="20"/>
      <c r="H184" s="20"/>
      <c r="I184" s="21"/>
      <c r="J184" s="21"/>
      <c r="K184" s="29"/>
    </row>
    <row r="185" spans="2:24" ht="20.25">
      <c r="B185" s="58" t="s">
        <v>105</v>
      </c>
      <c r="C185" s="59"/>
      <c r="D185" s="60"/>
      <c r="E185" s="61"/>
      <c r="F185" s="61"/>
      <c r="G185" s="61"/>
      <c r="H185" s="61"/>
      <c r="I185" s="62"/>
      <c r="J185" s="62"/>
      <c r="K185" s="63"/>
    </row>
    <row r="186" spans="2:24" s="26" customFormat="1">
      <c r="B186" s="14"/>
      <c r="C186" s="72"/>
      <c r="D186" s="72"/>
      <c r="E186" s="20"/>
      <c r="F186" s="20"/>
      <c r="G186" s="20"/>
      <c r="H186" s="20"/>
      <c r="I186" s="21"/>
      <c r="J186" s="21"/>
      <c r="K186" s="29"/>
    </row>
    <row r="187" spans="2:24" ht="20.25">
      <c r="B187" s="65">
        <v>20</v>
      </c>
      <c r="C187" s="66" t="s">
        <v>27</v>
      </c>
      <c r="D187" s="67"/>
      <c r="E187" s="92"/>
      <c r="F187" s="82"/>
      <c r="G187" s="82"/>
      <c r="H187" s="93"/>
      <c r="I187" s="90">
        <f>SUM(H189:H205)</f>
        <v>0</v>
      </c>
      <c r="J187" s="91"/>
      <c r="K187" s="83" t="e">
        <f>SUM(J189:J205)</f>
        <v>#DIV/0!</v>
      </c>
    </row>
    <row r="188" spans="2:24" s="27" customFormat="1" ht="15.75"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</row>
    <row r="189" spans="2:24" s="27" customFormat="1" ht="20.25">
      <c r="B189" s="68" t="s">
        <v>349</v>
      </c>
      <c r="C189" s="55" t="s">
        <v>106</v>
      </c>
      <c r="D189" s="17"/>
      <c r="E189" s="10"/>
      <c r="F189" s="15" t="s">
        <v>33</v>
      </c>
      <c r="G189" s="40"/>
      <c r="H189" s="23">
        <f t="shared" ref="H189:H193" si="39">+E189*G189</f>
        <v>0</v>
      </c>
      <c r="I189" s="6"/>
      <c r="J189" s="39" t="e">
        <f t="shared" ref="J189:J204" si="40">+H189/$I$771</f>
        <v>#DIV/0!</v>
      </c>
    </row>
    <row r="190" spans="2:24" s="27" customFormat="1" ht="20.25">
      <c r="B190" s="68" t="s">
        <v>350</v>
      </c>
      <c r="C190" s="55" t="s">
        <v>107</v>
      </c>
      <c r="D190" s="17"/>
      <c r="E190" s="10"/>
      <c r="F190" s="15" t="s">
        <v>33</v>
      </c>
      <c r="G190" s="40"/>
      <c r="H190" s="23">
        <f t="shared" si="39"/>
        <v>0</v>
      </c>
      <c r="I190" s="6"/>
      <c r="J190" s="39" t="e">
        <f t="shared" si="40"/>
        <v>#DIV/0!</v>
      </c>
    </row>
    <row r="191" spans="2:24" s="27" customFormat="1" ht="20.25">
      <c r="B191" s="68" t="s">
        <v>351</v>
      </c>
      <c r="C191" s="55" t="s">
        <v>108</v>
      </c>
      <c r="D191" s="17"/>
      <c r="E191" s="10"/>
      <c r="F191" s="15" t="s">
        <v>33</v>
      </c>
      <c r="G191" s="40"/>
      <c r="H191" s="23">
        <f t="shared" si="39"/>
        <v>0</v>
      </c>
      <c r="I191" s="6"/>
      <c r="J191" s="39" t="e">
        <f t="shared" si="40"/>
        <v>#DIV/0!</v>
      </c>
    </row>
    <row r="192" spans="2:24" s="27" customFormat="1" ht="20.25">
      <c r="B192" s="68" t="s">
        <v>352</v>
      </c>
      <c r="C192" s="55" t="s">
        <v>109</v>
      </c>
      <c r="D192" s="17"/>
      <c r="E192" s="10"/>
      <c r="F192" s="15" t="s">
        <v>33</v>
      </c>
      <c r="G192" s="40"/>
      <c r="H192" s="23">
        <f t="shared" si="39"/>
        <v>0</v>
      </c>
      <c r="I192" s="6"/>
      <c r="J192" s="39" t="e">
        <f t="shared" si="40"/>
        <v>#DIV/0!</v>
      </c>
    </row>
    <row r="193" spans="2:24" s="27" customFormat="1" ht="20.25">
      <c r="B193" s="68" t="s">
        <v>353</v>
      </c>
      <c r="C193" s="55" t="s">
        <v>110</v>
      </c>
      <c r="D193" s="17"/>
      <c r="E193" s="10"/>
      <c r="F193" s="15" t="s">
        <v>33</v>
      </c>
      <c r="G193" s="40"/>
      <c r="H193" s="23">
        <f t="shared" si="39"/>
        <v>0</v>
      </c>
      <c r="I193" s="6"/>
      <c r="J193" s="39" t="e">
        <f t="shared" si="40"/>
        <v>#DIV/0!</v>
      </c>
    </row>
    <row r="194" spans="2:24" s="27" customFormat="1" ht="20.25">
      <c r="B194" s="68" t="s">
        <v>354</v>
      </c>
      <c r="C194" s="55" t="s">
        <v>111</v>
      </c>
      <c r="D194" s="17"/>
      <c r="E194" s="10"/>
      <c r="F194" s="15" t="s">
        <v>23</v>
      </c>
      <c r="G194" s="40"/>
      <c r="H194" s="23">
        <f t="shared" ref="H194:H195" si="41">+E194*G194</f>
        <v>0</v>
      </c>
      <c r="I194" s="6"/>
      <c r="J194" s="39" t="e">
        <f t="shared" si="40"/>
        <v>#DIV/0!</v>
      </c>
    </row>
    <row r="195" spans="2:24" s="27" customFormat="1" ht="20.25">
      <c r="B195" s="68" t="s">
        <v>355</v>
      </c>
      <c r="C195" s="55" t="s">
        <v>112</v>
      </c>
      <c r="D195" s="17"/>
      <c r="E195" s="10"/>
      <c r="F195" s="15" t="s">
        <v>23</v>
      </c>
      <c r="G195" s="40"/>
      <c r="H195" s="23">
        <f t="shared" si="41"/>
        <v>0</v>
      </c>
      <c r="I195" s="6"/>
      <c r="J195" s="39" t="e">
        <f t="shared" si="40"/>
        <v>#DIV/0!</v>
      </c>
    </row>
    <row r="196" spans="2:24" s="27" customFormat="1" ht="20.25">
      <c r="B196" s="68" t="s">
        <v>356</v>
      </c>
      <c r="C196" s="55" t="s">
        <v>342</v>
      </c>
      <c r="D196" s="17"/>
      <c r="E196" s="10"/>
      <c r="F196" s="15" t="s">
        <v>23</v>
      </c>
      <c r="G196" s="40"/>
      <c r="H196" s="23">
        <f t="shared" ref="H196:H204" si="42">+E196*G196</f>
        <v>0</v>
      </c>
      <c r="I196" s="6"/>
      <c r="J196" s="39" t="e">
        <f t="shared" si="40"/>
        <v>#DIV/0!</v>
      </c>
    </row>
    <row r="197" spans="2:24" s="27" customFormat="1" ht="20.25">
      <c r="B197" s="68" t="s">
        <v>357</v>
      </c>
      <c r="C197" s="55" t="s">
        <v>343</v>
      </c>
      <c r="D197" s="17"/>
      <c r="E197" s="10"/>
      <c r="F197" s="15" t="s">
        <v>23</v>
      </c>
      <c r="G197" s="40"/>
      <c r="H197" s="23">
        <f t="shared" si="42"/>
        <v>0</v>
      </c>
      <c r="I197" s="6"/>
      <c r="J197" s="39" t="e">
        <f t="shared" si="40"/>
        <v>#DIV/0!</v>
      </c>
    </row>
    <row r="198" spans="2:24" s="27" customFormat="1" ht="20.25">
      <c r="B198" s="68" t="s">
        <v>114</v>
      </c>
      <c r="C198" s="55" t="s">
        <v>344</v>
      </c>
      <c r="D198" s="17"/>
      <c r="E198" s="10"/>
      <c r="F198" s="15" t="s">
        <v>23</v>
      </c>
      <c r="G198" s="40"/>
      <c r="H198" s="23">
        <f t="shared" si="42"/>
        <v>0</v>
      </c>
      <c r="I198" s="6"/>
      <c r="J198" s="39" t="e">
        <f t="shared" si="40"/>
        <v>#DIV/0!</v>
      </c>
    </row>
    <row r="199" spans="2:24" s="27" customFormat="1" ht="20.25">
      <c r="B199" s="68" t="s">
        <v>358</v>
      </c>
      <c r="C199" s="55" t="s">
        <v>345</v>
      </c>
      <c r="D199" s="17"/>
      <c r="E199" s="10"/>
      <c r="F199" s="15" t="s">
        <v>23</v>
      </c>
      <c r="G199" s="40"/>
      <c r="H199" s="23">
        <f t="shared" si="42"/>
        <v>0</v>
      </c>
      <c r="I199" s="6"/>
      <c r="J199" s="39" t="e">
        <f t="shared" si="40"/>
        <v>#DIV/0!</v>
      </c>
    </row>
    <row r="200" spans="2:24" s="27" customFormat="1" ht="20.25">
      <c r="B200" s="68" t="s">
        <v>359</v>
      </c>
      <c r="C200" s="55" t="s">
        <v>346</v>
      </c>
      <c r="D200" s="17"/>
      <c r="E200" s="10"/>
      <c r="F200" s="15" t="s">
        <v>23</v>
      </c>
      <c r="G200" s="40"/>
      <c r="H200" s="23">
        <f t="shared" si="42"/>
        <v>0</v>
      </c>
      <c r="I200" s="6"/>
      <c r="J200" s="39" t="e">
        <f t="shared" si="40"/>
        <v>#DIV/0!</v>
      </c>
    </row>
    <row r="201" spans="2:24" s="27" customFormat="1" ht="20.25">
      <c r="B201" s="68" t="s">
        <v>360</v>
      </c>
      <c r="C201" s="55" t="s">
        <v>347</v>
      </c>
      <c r="D201" s="17"/>
      <c r="E201" s="10"/>
      <c r="F201" s="15" t="s">
        <v>23</v>
      </c>
      <c r="G201" s="40"/>
      <c r="H201" s="23">
        <f t="shared" si="42"/>
        <v>0</v>
      </c>
      <c r="I201" s="6"/>
      <c r="J201" s="39" t="e">
        <f t="shared" si="40"/>
        <v>#DIV/0!</v>
      </c>
    </row>
    <row r="202" spans="2:24" s="27" customFormat="1" ht="20.25">
      <c r="B202" s="68" t="s">
        <v>361</v>
      </c>
      <c r="C202" s="55" t="s">
        <v>348</v>
      </c>
      <c r="D202" s="17"/>
      <c r="E202" s="10"/>
      <c r="F202" s="15" t="s">
        <v>7</v>
      </c>
      <c r="G202" s="40"/>
      <c r="H202" s="23">
        <f t="shared" si="42"/>
        <v>0</v>
      </c>
      <c r="I202" s="6"/>
      <c r="J202" s="39" t="e">
        <f t="shared" si="40"/>
        <v>#DIV/0!</v>
      </c>
    </row>
    <row r="203" spans="2:24" s="27" customFormat="1" ht="20.25">
      <c r="B203" s="68" t="s">
        <v>362</v>
      </c>
      <c r="C203" s="55" t="s">
        <v>30</v>
      </c>
      <c r="D203" s="17"/>
      <c r="E203" s="10"/>
      <c r="F203" s="15" t="s">
        <v>33</v>
      </c>
      <c r="G203" s="40"/>
      <c r="H203" s="23">
        <f t="shared" si="42"/>
        <v>0</v>
      </c>
      <c r="I203" s="6"/>
      <c r="J203" s="39" t="e">
        <f t="shared" si="40"/>
        <v>#DIV/0!</v>
      </c>
    </row>
    <row r="204" spans="2:24" s="27" customFormat="1" ht="20.25">
      <c r="B204" s="68" t="s">
        <v>363</v>
      </c>
      <c r="C204" s="55" t="s">
        <v>113</v>
      </c>
      <c r="D204" s="17"/>
      <c r="E204" s="10"/>
      <c r="F204" s="15" t="s">
        <v>7</v>
      </c>
      <c r="G204" s="40"/>
      <c r="H204" s="23">
        <f t="shared" si="42"/>
        <v>0</v>
      </c>
      <c r="I204" s="6"/>
      <c r="J204" s="39" t="e">
        <f t="shared" si="40"/>
        <v>#DIV/0!</v>
      </c>
    </row>
    <row r="205" spans="2:24" s="27" customFormat="1">
      <c r="B205" s="96"/>
      <c r="C205" s="97"/>
      <c r="D205" s="97"/>
      <c r="E205" s="20"/>
      <c r="F205" s="20"/>
      <c r="G205" s="20"/>
      <c r="H205" s="20"/>
      <c r="I205" s="21"/>
      <c r="J205" s="21"/>
      <c r="K205" s="29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</row>
    <row r="206" spans="2:24" ht="20.25">
      <c r="B206" s="65">
        <v>21</v>
      </c>
      <c r="C206" s="66" t="s">
        <v>115</v>
      </c>
      <c r="D206" s="67"/>
      <c r="E206" s="92"/>
      <c r="F206" s="82"/>
      <c r="G206" s="82"/>
      <c r="H206" s="93"/>
      <c r="I206" s="90">
        <f>SUM(H208:H212)</f>
        <v>0</v>
      </c>
      <c r="J206" s="91"/>
      <c r="K206" s="83" t="e">
        <f>SUM(J208:J212)</f>
        <v>#DIV/0!</v>
      </c>
    </row>
    <row r="207" spans="2:24" s="27" customFormat="1" ht="15.75"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</row>
    <row r="208" spans="2:24" s="27" customFormat="1" ht="20.25">
      <c r="B208" s="47" t="s">
        <v>397</v>
      </c>
      <c r="C208" s="56" t="s">
        <v>116</v>
      </c>
      <c r="D208" s="17"/>
      <c r="E208" s="10"/>
      <c r="F208" s="15" t="s">
        <v>7</v>
      </c>
      <c r="G208" s="40"/>
      <c r="H208" s="23">
        <f t="shared" ref="H208" si="43">+E208*G208</f>
        <v>0</v>
      </c>
      <c r="I208" s="6"/>
      <c r="J208" s="39" t="e">
        <f>+H208/$I$771</f>
        <v>#DIV/0!</v>
      </c>
    </row>
    <row r="209" spans="2:24" s="27" customFormat="1" ht="20.25">
      <c r="B209" s="47" t="s">
        <v>398</v>
      </c>
      <c r="C209" s="56" t="s">
        <v>117</v>
      </c>
      <c r="D209" s="17"/>
      <c r="E209" s="10"/>
      <c r="F209" s="15" t="s">
        <v>7</v>
      </c>
      <c r="G209" s="40"/>
      <c r="H209" s="23">
        <f t="shared" ref="H209:H211" si="44">+E209*G209</f>
        <v>0</v>
      </c>
      <c r="I209" s="6"/>
      <c r="J209" s="39" t="e">
        <f>+H209/$I$771</f>
        <v>#DIV/0!</v>
      </c>
    </row>
    <row r="210" spans="2:24" s="27" customFormat="1" ht="20.25">
      <c r="B210" s="47" t="s">
        <v>399</v>
      </c>
      <c r="C210" s="56" t="s">
        <v>118</v>
      </c>
      <c r="D210" s="17"/>
      <c r="E210" s="10"/>
      <c r="F210" s="15" t="s">
        <v>7</v>
      </c>
      <c r="G210" s="40"/>
      <c r="H210" s="23">
        <f t="shared" si="44"/>
        <v>0</v>
      </c>
      <c r="I210" s="6"/>
      <c r="J210" s="39" t="e">
        <f>+H210/$I$771</f>
        <v>#DIV/0!</v>
      </c>
    </row>
    <row r="211" spans="2:24" s="27" customFormat="1" ht="20.25">
      <c r="B211" s="47" t="s">
        <v>400</v>
      </c>
      <c r="C211" s="56" t="s">
        <v>119</v>
      </c>
      <c r="D211" s="17"/>
      <c r="E211" s="10"/>
      <c r="F211" s="15" t="s">
        <v>7</v>
      </c>
      <c r="G211" s="40"/>
      <c r="H211" s="23">
        <f t="shared" si="44"/>
        <v>0</v>
      </c>
      <c r="I211" s="6"/>
      <c r="J211" s="39" t="e">
        <f>+H211/$I$771</f>
        <v>#DIV/0!</v>
      </c>
    </row>
    <row r="212" spans="2:24" s="27" customFormat="1" ht="20.25">
      <c r="B212" s="24"/>
      <c r="C212" s="22"/>
      <c r="D212" s="17"/>
      <c r="E212" s="10"/>
      <c r="F212" s="15"/>
      <c r="G212" s="40"/>
      <c r="H212" s="20"/>
      <c r="I212" s="21"/>
      <c r="J212" s="42"/>
    </row>
    <row r="213" spans="2:24" ht="20.25">
      <c r="B213" s="65">
        <v>22</v>
      </c>
      <c r="C213" s="66" t="s">
        <v>37</v>
      </c>
      <c r="D213" s="67"/>
      <c r="E213" s="92"/>
      <c r="F213" s="82"/>
      <c r="G213" s="82"/>
      <c r="H213" s="93"/>
      <c r="I213" s="90">
        <f>SUM(H215:H218)</f>
        <v>0</v>
      </c>
      <c r="J213" s="91"/>
      <c r="K213" s="83" t="e">
        <f>SUM(J215:J218)</f>
        <v>#DIV/0!</v>
      </c>
    </row>
    <row r="214" spans="2:24" s="27" customFormat="1">
      <c r="B214" s="78"/>
      <c r="C214" s="16"/>
      <c r="D214" s="18"/>
      <c r="E214" s="5"/>
      <c r="F214" s="5"/>
      <c r="G214" s="5"/>
      <c r="H214" s="5"/>
      <c r="I214" s="6"/>
      <c r="J214" s="6"/>
      <c r="K214" s="30"/>
    </row>
    <row r="215" spans="2:24" s="27" customFormat="1" ht="15.75">
      <c r="B215" s="47" t="s">
        <v>401</v>
      </c>
      <c r="C215" s="56" t="s">
        <v>364</v>
      </c>
      <c r="D215" s="17"/>
      <c r="E215" s="10"/>
      <c r="F215" s="15" t="s">
        <v>33</v>
      </c>
      <c r="G215" s="10"/>
      <c r="H215" s="23">
        <f t="shared" ref="H215:H217" si="45">+E215*G215</f>
        <v>0</v>
      </c>
      <c r="I215" s="6"/>
      <c r="J215" s="39" t="e">
        <f>+H215/$I$771</f>
        <v>#DIV/0!</v>
      </c>
    </row>
    <row r="216" spans="2:24" s="27" customFormat="1" ht="15.75">
      <c r="B216" s="47" t="s">
        <v>402</v>
      </c>
      <c r="C216" s="56" t="s">
        <v>120</v>
      </c>
      <c r="D216" s="17"/>
      <c r="E216" s="10"/>
      <c r="F216" s="15" t="s">
        <v>33</v>
      </c>
      <c r="G216" s="10"/>
      <c r="H216" s="23">
        <f t="shared" si="45"/>
        <v>0</v>
      </c>
      <c r="I216" s="6"/>
      <c r="J216" s="39" t="e">
        <f>+H216/$I$771</f>
        <v>#DIV/0!</v>
      </c>
    </row>
    <row r="217" spans="2:24" s="27" customFormat="1" ht="15.75">
      <c r="B217" s="47" t="s">
        <v>403</v>
      </c>
      <c r="C217" s="56" t="s">
        <v>121</v>
      </c>
      <c r="D217" s="17"/>
      <c r="E217" s="10"/>
      <c r="F217" s="15" t="s">
        <v>23</v>
      </c>
      <c r="G217" s="10"/>
      <c r="H217" s="23">
        <f t="shared" si="45"/>
        <v>0</v>
      </c>
      <c r="I217" s="6"/>
      <c r="J217" s="39" t="e">
        <f>+H217/$I$771</f>
        <v>#DIV/0!</v>
      </c>
    </row>
    <row r="218" spans="2:24" s="27" customFormat="1">
      <c r="B218" s="14"/>
      <c r="C218" s="97"/>
      <c r="D218" s="97"/>
      <c r="E218" s="20"/>
      <c r="F218" s="20"/>
      <c r="G218" s="20"/>
      <c r="H218" s="20"/>
      <c r="I218" s="21"/>
      <c r="J218" s="21"/>
      <c r="K218" s="31"/>
    </row>
    <row r="219" spans="2:24" ht="20.25">
      <c r="B219" s="65">
        <v>23</v>
      </c>
      <c r="C219" s="66" t="s">
        <v>40</v>
      </c>
      <c r="D219" s="67"/>
      <c r="E219" s="92"/>
      <c r="F219" s="82"/>
      <c r="G219" s="82"/>
      <c r="H219" s="93"/>
      <c r="I219" s="90">
        <f>SUM(H221:H224)</f>
        <v>0</v>
      </c>
      <c r="J219" s="91"/>
      <c r="K219" s="83" t="e">
        <f>SUM(J221:J224)</f>
        <v>#DIV/0!</v>
      </c>
    </row>
    <row r="220" spans="2:24" s="26" customFormat="1">
      <c r="B220" s="78"/>
      <c r="C220" s="16"/>
      <c r="D220" s="18"/>
      <c r="E220" s="5"/>
      <c r="F220" s="5"/>
      <c r="G220" s="5"/>
      <c r="H220" s="5"/>
      <c r="I220" s="6"/>
      <c r="J220" s="6"/>
      <c r="K220" s="30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 spans="2:24" s="26" customFormat="1" ht="15.75">
      <c r="B221" s="69" t="s">
        <v>404</v>
      </c>
      <c r="C221" s="56" t="s">
        <v>122</v>
      </c>
      <c r="D221" s="17"/>
      <c r="E221" s="10"/>
      <c r="F221" s="15" t="s">
        <v>7</v>
      </c>
      <c r="G221" s="10"/>
      <c r="H221" s="23">
        <f t="shared" ref="H221" si="46">+E221*G221</f>
        <v>0</v>
      </c>
      <c r="I221" s="6"/>
      <c r="J221" s="39" t="e">
        <f>+H221/$I$771</f>
        <v>#DIV/0!</v>
      </c>
    </row>
    <row r="222" spans="2:24" s="26" customFormat="1" ht="15.75">
      <c r="B222" s="69" t="s">
        <v>405</v>
      </c>
      <c r="C222" s="56" t="s">
        <v>123</v>
      </c>
      <c r="D222" s="17"/>
      <c r="E222" s="10"/>
      <c r="F222" s="15" t="s">
        <v>7</v>
      </c>
      <c r="G222" s="10"/>
      <c r="H222" s="23">
        <f t="shared" ref="H222:H223" si="47">+E222*G222</f>
        <v>0</v>
      </c>
      <c r="I222" s="6"/>
      <c r="J222" s="39" t="e">
        <f>+H222/$I$771</f>
        <v>#DIV/0!</v>
      </c>
    </row>
    <row r="223" spans="2:24" s="26" customFormat="1" ht="15.75">
      <c r="B223" s="69" t="s">
        <v>406</v>
      </c>
      <c r="C223" s="56" t="s">
        <v>124</v>
      </c>
      <c r="D223" s="17"/>
      <c r="E223" s="10"/>
      <c r="F223" s="15" t="s">
        <v>7</v>
      </c>
      <c r="G223" s="10"/>
      <c r="H223" s="23">
        <f t="shared" si="47"/>
        <v>0</v>
      </c>
      <c r="I223" s="6"/>
      <c r="J223" s="39" t="e">
        <f>+H223/$I$771</f>
        <v>#DIV/0!</v>
      </c>
    </row>
    <row r="224" spans="2:24" s="27" customFormat="1" ht="15.75">
      <c r="B224" s="48"/>
      <c r="C224" s="49"/>
      <c r="D224" s="17"/>
      <c r="E224" s="50"/>
      <c r="F224" s="51"/>
      <c r="G224" s="50"/>
      <c r="H224" s="20"/>
      <c r="I224" s="21"/>
      <c r="J224" s="29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</row>
    <row r="225" spans="2:24" s="2" customFormat="1" ht="20.25">
      <c r="B225" s="65">
        <v>24</v>
      </c>
      <c r="C225" s="66" t="s">
        <v>250</v>
      </c>
      <c r="D225" s="67"/>
      <c r="E225" s="92"/>
      <c r="F225" s="82"/>
      <c r="G225" s="82"/>
      <c r="H225" s="93"/>
      <c r="I225" s="90">
        <f>SUM(H227:H243)</f>
        <v>0</v>
      </c>
      <c r="J225" s="91"/>
      <c r="K225" s="83" t="e">
        <f>SUM(J227:J243)</f>
        <v>#DIV/0!</v>
      </c>
      <c r="L225"/>
      <c r="M225"/>
      <c r="N225"/>
      <c r="O225"/>
      <c r="P225"/>
      <c r="Q225"/>
      <c r="R225"/>
      <c r="S225"/>
      <c r="T225"/>
      <c r="U225"/>
      <c r="V225"/>
      <c r="W225"/>
      <c r="X225"/>
    </row>
    <row r="226" spans="2:24" s="26" customFormat="1">
      <c r="B226" s="79"/>
      <c r="C226" s="19"/>
      <c r="D226" s="16"/>
      <c r="E226" s="5"/>
      <c r="F226" s="5"/>
      <c r="G226" s="5"/>
      <c r="H226" s="5"/>
      <c r="I226" s="6"/>
      <c r="J226" s="6"/>
      <c r="K226" s="28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 spans="2:24" s="26" customFormat="1" ht="20.25">
      <c r="B227" s="47" t="s">
        <v>381</v>
      </c>
      <c r="C227" s="56" t="s">
        <v>226</v>
      </c>
      <c r="D227" s="17"/>
      <c r="E227" s="10"/>
      <c r="F227" s="15" t="s">
        <v>23</v>
      </c>
      <c r="G227" s="41"/>
      <c r="H227" s="23">
        <f t="shared" ref="H227:H242" si="48">+E227*G227</f>
        <v>0</v>
      </c>
      <c r="I227" s="6"/>
      <c r="J227" s="39" t="e">
        <f t="shared" ref="J227:J242" si="49">+H227/$I$771</f>
        <v>#DIV/0!</v>
      </c>
    </row>
    <row r="228" spans="2:24" s="26" customFormat="1" ht="20.25">
      <c r="B228" s="47" t="s">
        <v>382</v>
      </c>
      <c r="C228" s="56" t="s">
        <v>227</v>
      </c>
      <c r="D228" s="17"/>
      <c r="E228" s="10"/>
      <c r="F228" s="15" t="s">
        <v>23</v>
      </c>
      <c r="G228" s="41"/>
      <c r="H228" s="23">
        <f t="shared" si="48"/>
        <v>0</v>
      </c>
      <c r="I228" s="6"/>
      <c r="J228" s="39" t="e">
        <f t="shared" si="49"/>
        <v>#DIV/0!</v>
      </c>
    </row>
    <row r="229" spans="2:24" s="26" customFormat="1" ht="20.25">
      <c r="B229" s="47" t="s">
        <v>383</v>
      </c>
      <c r="C229" s="56" t="s">
        <v>228</v>
      </c>
      <c r="D229" s="17"/>
      <c r="E229" s="10"/>
      <c r="F229" s="15" t="s">
        <v>23</v>
      </c>
      <c r="G229" s="41"/>
      <c r="H229" s="23">
        <f t="shared" si="48"/>
        <v>0</v>
      </c>
      <c r="I229" s="6"/>
      <c r="J229" s="39" t="e">
        <f t="shared" si="49"/>
        <v>#DIV/0!</v>
      </c>
    </row>
    <row r="230" spans="2:24" s="26" customFormat="1" ht="20.25">
      <c r="B230" s="47" t="s">
        <v>384</v>
      </c>
      <c r="C230" s="56" t="s">
        <v>229</v>
      </c>
      <c r="D230" s="17"/>
      <c r="E230" s="10"/>
      <c r="F230" s="15" t="s">
        <v>23</v>
      </c>
      <c r="G230" s="41"/>
      <c r="H230" s="23">
        <f t="shared" si="48"/>
        <v>0</v>
      </c>
      <c r="I230" s="6"/>
      <c r="J230" s="39" t="e">
        <f t="shared" si="49"/>
        <v>#DIV/0!</v>
      </c>
    </row>
    <row r="231" spans="2:24" s="26" customFormat="1" ht="20.25">
      <c r="B231" s="47" t="s">
        <v>385</v>
      </c>
      <c r="C231" s="56" t="s">
        <v>230</v>
      </c>
      <c r="D231" s="17"/>
      <c r="E231" s="10"/>
      <c r="F231" s="15" t="s">
        <v>23</v>
      </c>
      <c r="G231" s="41"/>
      <c r="H231" s="23">
        <f t="shared" si="48"/>
        <v>0</v>
      </c>
      <c r="I231" s="6"/>
      <c r="J231" s="39" t="e">
        <f t="shared" si="49"/>
        <v>#DIV/0!</v>
      </c>
    </row>
    <row r="232" spans="2:24" s="26" customFormat="1" ht="20.25">
      <c r="B232" s="47" t="s">
        <v>386</v>
      </c>
      <c r="C232" s="56" t="s">
        <v>231</v>
      </c>
      <c r="D232" s="17"/>
      <c r="E232" s="10"/>
      <c r="F232" s="15" t="s">
        <v>23</v>
      </c>
      <c r="G232" s="41"/>
      <c r="H232" s="23">
        <f t="shared" si="48"/>
        <v>0</v>
      </c>
      <c r="I232" s="6"/>
      <c r="J232" s="39" t="e">
        <f t="shared" si="49"/>
        <v>#DIV/0!</v>
      </c>
    </row>
    <row r="233" spans="2:24" s="26" customFormat="1" ht="20.25">
      <c r="B233" s="47" t="s">
        <v>387</v>
      </c>
      <c r="C233" s="56" t="s">
        <v>232</v>
      </c>
      <c r="D233" s="17"/>
      <c r="E233" s="10"/>
      <c r="F233" s="15" t="s">
        <v>23</v>
      </c>
      <c r="G233" s="41"/>
      <c r="H233" s="23">
        <f t="shared" si="48"/>
        <v>0</v>
      </c>
      <c r="I233" s="6"/>
      <c r="J233" s="39" t="e">
        <f t="shared" si="49"/>
        <v>#DIV/0!</v>
      </c>
    </row>
    <row r="234" spans="2:24" s="26" customFormat="1" ht="20.25">
      <c r="B234" s="47" t="s">
        <v>388</v>
      </c>
      <c r="C234" s="56" t="s">
        <v>233</v>
      </c>
      <c r="D234" s="17"/>
      <c r="E234" s="10"/>
      <c r="F234" s="15" t="s">
        <v>23</v>
      </c>
      <c r="G234" s="41"/>
      <c r="H234" s="23">
        <f t="shared" si="48"/>
        <v>0</v>
      </c>
      <c r="I234" s="6"/>
      <c r="J234" s="39" t="e">
        <f t="shared" si="49"/>
        <v>#DIV/0!</v>
      </c>
    </row>
    <row r="235" spans="2:24" s="26" customFormat="1" ht="20.25">
      <c r="B235" s="47" t="s">
        <v>389</v>
      </c>
      <c r="C235" s="56" t="s">
        <v>234</v>
      </c>
      <c r="D235" s="17"/>
      <c r="E235" s="10"/>
      <c r="F235" s="15" t="s">
        <v>23</v>
      </c>
      <c r="G235" s="41"/>
      <c r="H235" s="23">
        <f t="shared" si="48"/>
        <v>0</v>
      </c>
      <c r="I235" s="6"/>
      <c r="J235" s="39" t="e">
        <f t="shared" si="49"/>
        <v>#DIV/0!</v>
      </c>
    </row>
    <row r="236" spans="2:24" s="26" customFormat="1" ht="20.25">
      <c r="B236" s="47" t="s">
        <v>390</v>
      </c>
      <c r="C236" s="56" t="s">
        <v>235</v>
      </c>
      <c r="D236" s="17"/>
      <c r="E236" s="10"/>
      <c r="F236" s="15" t="s">
        <v>23</v>
      </c>
      <c r="G236" s="41"/>
      <c r="H236" s="23">
        <f t="shared" si="48"/>
        <v>0</v>
      </c>
      <c r="I236" s="6"/>
      <c r="J236" s="39" t="e">
        <f t="shared" si="49"/>
        <v>#DIV/0!</v>
      </c>
    </row>
    <row r="237" spans="2:24" s="26" customFormat="1" ht="20.25">
      <c r="B237" s="47" t="s">
        <v>391</v>
      </c>
      <c r="C237" s="56" t="s">
        <v>236</v>
      </c>
      <c r="D237" s="17"/>
      <c r="E237" s="10"/>
      <c r="F237" s="15" t="s">
        <v>23</v>
      </c>
      <c r="G237" s="41"/>
      <c r="H237" s="23">
        <f t="shared" si="48"/>
        <v>0</v>
      </c>
      <c r="I237" s="6"/>
      <c r="J237" s="39" t="e">
        <f t="shared" si="49"/>
        <v>#DIV/0!</v>
      </c>
    </row>
    <row r="238" spans="2:24" s="26" customFormat="1" ht="20.25">
      <c r="B238" s="47" t="s">
        <v>392</v>
      </c>
      <c r="C238" s="56" t="s">
        <v>237</v>
      </c>
      <c r="D238" s="17"/>
      <c r="E238" s="10"/>
      <c r="F238" s="15" t="s">
        <v>23</v>
      </c>
      <c r="G238" s="41"/>
      <c r="H238" s="23">
        <f t="shared" si="48"/>
        <v>0</v>
      </c>
      <c r="I238" s="6"/>
      <c r="J238" s="39" t="e">
        <f t="shared" si="49"/>
        <v>#DIV/0!</v>
      </c>
    </row>
    <row r="239" spans="2:24" s="26" customFormat="1" ht="20.25">
      <c r="B239" s="47" t="s">
        <v>393</v>
      </c>
      <c r="C239" s="56" t="s">
        <v>238</v>
      </c>
      <c r="D239" s="17"/>
      <c r="E239" s="10"/>
      <c r="F239" s="15" t="s">
        <v>23</v>
      </c>
      <c r="G239" s="41"/>
      <c r="H239" s="23">
        <f t="shared" si="48"/>
        <v>0</v>
      </c>
      <c r="I239" s="6"/>
      <c r="J239" s="39" t="e">
        <f t="shared" si="49"/>
        <v>#DIV/0!</v>
      </c>
    </row>
    <row r="240" spans="2:24" s="26" customFormat="1" ht="20.25">
      <c r="B240" s="47" t="s">
        <v>394</v>
      </c>
      <c r="C240" s="56" t="s">
        <v>242</v>
      </c>
      <c r="D240" s="17"/>
      <c r="E240" s="10"/>
      <c r="F240" s="15" t="s">
        <v>23</v>
      </c>
      <c r="G240" s="41"/>
      <c r="H240" s="23">
        <f t="shared" si="48"/>
        <v>0</v>
      </c>
      <c r="I240" s="6"/>
      <c r="J240" s="39" t="e">
        <f t="shared" si="49"/>
        <v>#DIV/0!</v>
      </c>
    </row>
    <row r="241" spans="2:24" s="26" customFormat="1" ht="20.25">
      <c r="B241" s="47" t="s">
        <v>395</v>
      </c>
      <c r="C241" s="56" t="s">
        <v>507</v>
      </c>
      <c r="D241" s="17"/>
      <c r="E241" s="10"/>
      <c r="F241" s="15" t="s">
        <v>8</v>
      </c>
      <c r="G241" s="41"/>
      <c r="H241" s="23">
        <f t="shared" si="48"/>
        <v>0</v>
      </c>
      <c r="I241" s="6"/>
      <c r="J241" s="39" t="e">
        <f t="shared" si="49"/>
        <v>#DIV/0!</v>
      </c>
    </row>
    <row r="242" spans="2:24" s="26" customFormat="1" ht="20.25">
      <c r="B242" s="47" t="s">
        <v>396</v>
      </c>
      <c r="C242" s="56" t="s">
        <v>366</v>
      </c>
      <c r="D242" s="17"/>
      <c r="E242" s="10"/>
      <c r="F242" s="15" t="s">
        <v>8</v>
      </c>
      <c r="G242" s="41"/>
      <c r="H242" s="23">
        <f t="shared" si="48"/>
        <v>0</v>
      </c>
      <c r="I242" s="6"/>
      <c r="J242" s="39" t="e">
        <f t="shared" si="49"/>
        <v>#DIV/0!</v>
      </c>
    </row>
    <row r="243" spans="2:24" s="27" customFormat="1">
      <c r="B243" s="14"/>
      <c r="C243" s="97"/>
      <c r="D243" s="97"/>
      <c r="E243" s="20"/>
      <c r="F243" s="15"/>
      <c r="G243" s="20"/>
      <c r="H243" s="20"/>
      <c r="I243" s="21"/>
      <c r="J243" s="21"/>
      <c r="K243" s="21"/>
    </row>
    <row r="244" spans="2:24" s="2" customFormat="1" ht="20.25">
      <c r="B244" s="65">
        <v>25</v>
      </c>
      <c r="C244" s="66" t="s">
        <v>43</v>
      </c>
      <c r="D244" s="67"/>
      <c r="E244" s="92"/>
      <c r="F244" s="82"/>
      <c r="G244" s="82"/>
      <c r="H244" s="93"/>
      <c r="I244" s="90">
        <f>SUM(H246:H258)</f>
        <v>0</v>
      </c>
      <c r="J244" s="91"/>
      <c r="K244" s="83" t="e">
        <f>SUM(J246:J258)</f>
        <v>#DIV/0!</v>
      </c>
      <c r="L244"/>
      <c r="M244"/>
      <c r="N244"/>
      <c r="O244"/>
      <c r="P244"/>
      <c r="Q244"/>
      <c r="R244"/>
      <c r="S244"/>
      <c r="T244"/>
      <c r="U244"/>
      <c r="V244"/>
      <c r="W244"/>
      <c r="X244"/>
    </row>
    <row r="245" spans="2:24" s="26" customFormat="1">
      <c r="B245" s="79"/>
      <c r="C245" s="19"/>
      <c r="D245" s="16"/>
      <c r="E245" s="5"/>
      <c r="F245" s="5"/>
      <c r="G245" s="5"/>
      <c r="H245" s="5"/>
      <c r="I245" s="6"/>
      <c r="J245" s="6"/>
      <c r="K245" s="28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</row>
    <row r="246" spans="2:24" s="26" customFormat="1" ht="15.75">
      <c r="B246" s="69" t="s">
        <v>369</v>
      </c>
      <c r="C246" s="56" t="s">
        <v>407</v>
      </c>
      <c r="D246" s="17"/>
      <c r="E246" s="10"/>
      <c r="F246" s="15" t="s">
        <v>8</v>
      </c>
      <c r="G246" s="57"/>
      <c r="H246" s="23">
        <f t="shared" ref="H246:H257" si="50">+E246*G246</f>
        <v>0</v>
      </c>
      <c r="I246" s="6"/>
      <c r="J246" s="39" t="e">
        <f t="shared" ref="J246:J257" si="51">+H246/$I$771</f>
        <v>#DIV/0!</v>
      </c>
    </row>
    <row r="247" spans="2:24" s="26" customFormat="1" ht="15.75">
      <c r="B247" s="69" t="s">
        <v>370</v>
      </c>
      <c r="C247" s="56" t="s">
        <v>408</v>
      </c>
      <c r="D247" s="17"/>
      <c r="E247" s="10"/>
      <c r="F247" s="15" t="s">
        <v>8</v>
      </c>
      <c r="G247" s="57"/>
      <c r="H247" s="23">
        <f t="shared" si="50"/>
        <v>0</v>
      </c>
      <c r="I247" s="6"/>
      <c r="J247" s="39" t="e">
        <f t="shared" si="51"/>
        <v>#DIV/0!</v>
      </c>
    </row>
    <row r="248" spans="2:24" s="26" customFormat="1" ht="15.75">
      <c r="B248" s="69" t="s">
        <v>371</v>
      </c>
      <c r="C248" s="56" t="s">
        <v>409</v>
      </c>
      <c r="D248" s="17"/>
      <c r="E248" s="10"/>
      <c r="F248" s="15" t="s">
        <v>8</v>
      </c>
      <c r="G248" s="57"/>
      <c r="H248" s="23">
        <f t="shared" si="50"/>
        <v>0</v>
      </c>
      <c r="I248" s="6"/>
      <c r="J248" s="39" t="e">
        <f t="shared" si="51"/>
        <v>#DIV/0!</v>
      </c>
    </row>
    <row r="249" spans="2:24" s="26" customFormat="1" ht="15.75">
      <c r="B249" s="69" t="s">
        <v>372</v>
      </c>
      <c r="C249" s="56" t="s">
        <v>410</v>
      </c>
      <c r="D249" s="17"/>
      <c r="E249" s="10"/>
      <c r="F249" s="15" t="s">
        <v>8</v>
      </c>
      <c r="G249" s="57"/>
      <c r="H249" s="23">
        <f t="shared" si="50"/>
        <v>0</v>
      </c>
      <c r="I249" s="6"/>
      <c r="J249" s="39" t="e">
        <f t="shared" si="51"/>
        <v>#DIV/0!</v>
      </c>
    </row>
    <row r="250" spans="2:24" s="26" customFormat="1" ht="15.75">
      <c r="B250" s="69" t="s">
        <v>373</v>
      </c>
      <c r="C250" s="56" t="s">
        <v>411</v>
      </c>
      <c r="D250" s="17"/>
      <c r="E250" s="10"/>
      <c r="F250" s="15" t="s">
        <v>8</v>
      </c>
      <c r="G250" s="57"/>
      <c r="H250" s="23">
        <f t="shared" si="50"/>
        <v>0</v>
      </c>
      <c r="I250" s="6"/>
      <c r="J250" s="39" t="e">
        <f t="shared" si="51"/>
        <v>#DIV/0!</v>
      </c>
    </row>
    <row r="251" spans="2:24" s="26" customFormat="1" ht="15.75">
      <c r="B251" s="69" t="s">
        <v>374</v>
      </c>
      <c r="C251" s="56" t="s">
        <v>412</v>
      </c>
      <c r="D251" s="17"/>
      <c r="E251" s="10"/>
      <c r="F251" s="15" t="s">
        <v>8</v>
      </c>
      <c r="G251" s="57"/>
      <c r="H251" s="23">
        <f t="shared" si="50"/>
        <v>0</v>
      </c>
      <c r="I251" s="6"/>
      <c r="J251" s="39" t="e">
        <f t="shared" si="51"/>
        <v>#DIV/0!</v>
      </c>
    </row>
    <row r="252" spans="2:24" s="26" customFormat="1" ht="15.75">
      <c r="B252" s="69" t="s">
        <v>375</v>
      </c>
      <c r="C252" s="56" t="s">
        <v>413</v>
      </c>
      <c r="D252" s="17"/>
      <c r="E252" s="10"/>
      <c r="F252" s="15" t="s">
        <v>8</v>
      </c>
      <c r="G252" s="57"/>
      <c r="H252" s="23">
        <f t="shared" si="50"/>
        <v>0</v>
      </c>
      <c r="I252" s="6"/>
      <c r="J252" s="39" t="e">
        <f t="shared" si="51"/>
        <v>#DIV/0!</v>
      </c>
    </row>
    <row r="253" spans="2:24" s="26" customFormat="1" ht="15.75">
      <c r="B253" s="69" t="s">
        <v>376</v>
      </c>
      <c r="C253" s="56" t="s">
        <v>414</v>
      </c>
      <c r="D253" s="17"/>
      <c r="E253" s="10"/>
      <c r="F253" s="15" t="s">
        <v>8</v>
      </c>
      <c r="G253" s="57"/>
      <c r="H253" s="23">
        <f t="shared" si="50"/>
        <v>0</v>
      </c>
      <c r="I253" s="6"/>
      <c r="J253" s="39" t="e">
        <f t="shared" si="51"/>
        <v>#DIV/0!</v>
      </c>
    </row>
    <row r="254" spans="2:24" s="26" customFormat="1" ht="15.75">
      <c r="B254" s="69" t="s">
        <v>377</v>
      </c>
      <c r="C254" s="56" t="s">
        <v>415</v>
      </c>
      <c r="D254" s="17"/>
      <c r="E254" s="10"/>
      <c r="F254" s="15" t="s">
        <v>8</v>
      </c>
      <c r="G254" s="57"/>
      <c r="H254" s="23">
        <f t="shared" si="50"/>
        <v>0</v>
      </c>
      <c r="I254" s="6"/>
      <c r="J254" s="39" t="e">
        <f t="shared" si="51"/>
        <v>#DIV/0!</v>
      </c>
    </row>
    <row r="255" spans="2:24" s="26" customFormat="1" ht="15.75">
      <c r="B255" s="69" t="s">
        <v>378</v>
      </c>
      <c r="C255" s="56" t="s">
        <v>416</v>
      </c>
      <c r="D255" s="17"/>
      <c r="E255" s="10"/>
      <c r="F255" s="15" t="s">
        <v>8</v>
      </c>
      <c r="G255" s="57"/>
      <c r="H255" s="23">
        <f t="shared" si="50"/>
        <v>0</v>
      </c>
      <c r="I255" s="6"/>
      <c r="J255" s="39" t="e">
        <f t="shared" si="51"/>
        <v>#DIV/0!</v>
      </c>
    </row>
    <row r="256" spans="2:24" s="26" customFormat="1" ht="15.75">
      <c r="B256" s="69" t="s">
        <v>379</v>
      </c>
      <c r="C256" s="56" t="s">
        <v>417</v>
      </c>
      <c r="D256" s="17"/>
      <c r="E256" s="10"/>
      <c r="F256" s="15" t="s">
        <v>8</v>
      </c>
      <c r="G256" s="57"/>
      <c r="H256" s="23">
        <f t="shared" si="50"/>
        <v>0</v>
      </c>
      <c r="I256" s="6"/>
      <c r="J256" s="39" t="e">
        <f t="shared" si="51"/>
        <v>#DIV/0!</v>
      </c>
    </row>
    <row r="257" spans="2:24" s="26" customFormat="1" ht="15.75">
      <c r="B257" s="69" t="s">
        <v>380</v>
      </c>
      <c r="C257" s="56" t="s">
        <v>418</v>
      </c>
      <c r="D257" s="17"/>
      <c r="E257" s="10"/>
      <c r="F257" s="15" t="s">
        <v>8</v>
      </c>
      <c r="G257" s="57"/>
      <c r="H257" s="23">
        <f t="shared" si="50"/>
        <v>0</v>
      </c>
      <c r="I257" s="6"/>
      <c r="J257" s="39" t="e">
        <f t="shared" si="51"/>
        <v>#DIV/0!</v>
      </c>
    </row>
    <row r="258" spans="2:24" s="27" customFormat="1">
      <c r="B258" s="14"/>
      <c r="C258" s="97"/>
      <c r="D258" s="97"/>
      <c r="E258" s="20"/>
      <c r="F258" s="20"/>
      <c r="G258" s="20"/>
      <c r="H258" s="20"/>
      <c r="I258" s="21"/>
      <c r="J258" s="21"/>
      <c r="K258" s="29"/>
    </row>
    <row r="259" spans="2:24" s="2" customFormat="1" ht="20.25">
      <c r="B259" s="65">
        <v>26</v>
      </c>
      <c r="C259" s="66" t="s">
        <v>44</v>
      </c>
      <c r="D259" s="67"/>
      <c r="E259" s="92"/>
      <c r="F259" s="82"/>
      <c r="G259" s="82"/>
      <c r="H259" s="93"/>
      <c r="I259" s="90">
        <f>SUM(H261:H267)</f>
        <v>0</v>
      </c>
      <c r="J259" s="91"/>
      <c r="K259" s="83" t="e">
        <f>SUM(J261:J267)</f>
        <v>#DIV/0!</v>
      </c>
      <c r="L259"/>
      <c r="M259"/>
      <c r="N259"/>
      <c r="O259"/>
      <c r="P259"/>
      <c r="Q259"/>
      <c r="R259"/>
      <c r="S259"/>
      <c r="T259"/>
      <c r="U259"/>
      <c r="V259"/>
      <c r="W259"/>
      <c r="X259"/>
    </row>
    <row r="260" spans="2:24" s="27" customFormat="1">
      <c r="B260" s="79"/>
      <c r="C260" s="19"/>
      <c r="D260" s="16"/>
      <c r="E260" s="5"/>
      <c r="F260" s="5"/>
      <c r="G260" s="5"/>
      <c r="H260" s="5"/>
      <c r="I260" s="6"/>
      <c r="J260" s="6"/>
      <c r="K260" s="28"/>
    </row>
    <row r="261" spans="2:24" s="27" customFormat="1" ht="15.75">
      <c r="B261" s="69" t="s">
        <v>438</v>
      </c>
      <c r="C261" s="55" t="s">
        <v>537</v>
      </c>
      <c r="D261" s="17"/>
      <c r="E261" s="10"/>
      <c r="F261" s="15" t="s">
        <v>8</v>
      </c>
      <c r="G261" s="57"/>
      <c r="H261" s="23">
        <f t="shared" ref="H261" si="52">+E261*G261</f>
        <v>0</v>
      </c>
      <c r="I261" s="6"/>
      <c r="J261" s="39" t="e">
        <f t="shared" ref="J261:J266" si="53">+H261/$I$771</f>
        <v>#DIV/0!</v>
      </c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</row>
    <row r="262" spans="2:24" s="27" customFormat="1" ht="15.75">
      <c r="B262" s="69" t="s">
        <v>439</v>
      </c>
      <c r="C262" s="55" t="s">
        <v>419</v>
      </c>
      <c r="D262" s="17"/>
      <c r="E262" s="10"/>
      <c r="F262" s="15" t="s">
        <v>8</v>
      </c>
      <c r="G262" s="57"/>
      <c r="H262" s="23">
        <f t="shared" ref="H262:H266" si="54">+E262*G262</f>
        <v>0</v>
      </c>
      <c r="I262" s="6"/>
      <c r="J262" s="39" t="e">
        <f t="shared" si="53"/>
        <v>#DIV/0!</v>
      </c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</row>
    <row r="263" spans="2:24" s="27" customFormat="1" ht="15.75">
      <c r="B263" s="69" t="s">
        <v>440</v>
      </c>
      <c r="C263" s="55" t="s">
        <v>420</v>
      </c>
      <c r="D263" s="17"/>
      <c r="E263" s="10"/>
      <c r="F263" s="15" t="s">
        <v>8</v>
      </c>
      <c r="G263" s="57"/>
      <c r="H263" s="23">
        <f t="shared" si="54"/>
        <v>0</v>
      </c>
      <c r="I263" s="6"/>
      <c r="J263" s="39" t="e">
        <f t="shared" si="53"/>
        <v>#DIV/0!</v>
      </c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</row>
    <row r="264" spans="2:24" s="27" customFormat="1" ht="15.75">
      <c r="B264" s="69" t="s">
        <v>441</v>
      </c>
      <c r="C264" s="55" t="s">
        <v>421</v>
      </c>
      <c r="D264" s="17"/>
      <c r="E264" s="10"/>
      <c r="F264" s="15" t="s">
        <v>8</v>
      </c>
      <c r="G264" s="57"/>
      <c r="H264" s="23">
        <f t="shared" si="54"/>
        <v>0</v>
      </c>
      <c r="I264" s="6"/>
      <c r="J264" s="39" t="e">
        <f t="shared" si="53"/>
        <v>#DIV/0!</v>
      </c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</row>
    <row r="265" spans="2:24" s="27" customFormat="1" ht="15.75">
      <c r="B265" s="69" t="s">
        <v>442</v>
      </c>
      <c r="C265" s="55" t="s">
        <v>422</v>
      </c>
      <c r="D265" s="17"/>
      <c r="E265" s="10"/>
      <c r="F265" s="15" t="s">
        <v>8</v>
      </c>
      <c r="G265" s="57"/>
      <c r="H265" s="23">
        <f t="shared" si="54"/>
        <v>0</v>
      </c>
      <c r="I265" s="6"/>
      <c r="J265" s="39" t="e">
        <f t="shared" si="53"/>
        <v>#DIV/0!</v>
      </c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</row>
    <row r="266" spans="2:24" s="27" customFormat="1" ht="15.75">
      <c r="B266" s="69" t="s">
        <v>443</v>
      </c>
      <c r="C266" s="55" t="s">
        <v>423</v>
      </c>
      <c r="D266" s="17"/>
      <c r="E266" s="10"/>
      <c r="F266" s="15" t="s">
        <v>8</v>
      </c>
      <c r="G266" s="57"/>
      <c r="H266" s="23">
        <f t="shared" si="54"/>
        <v>0</v>
      </c>
      <c r="I266" s="6"/>
      <c r="J266" s="39" t="e">
        <f t="shared" si="53"/>
        <v>#DIV/0!</v>
      </c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</row>
    <row r="267" spans="2:24" s="27" customFormat="1">
      <c r="B267" s="14"/>
      <c r="C267" s="97"/>
      <c r="D267" s="97"/>
      <c r="E267" s="20"/>
      <c r="F267" s="20"/>
      <c r="G267" s="20"/>
      <c r="H267" s="20"/>
      <c r="I267" s="21"/>
      <c r="J267" s="21"/>
      <c r="K267" s="29"/>
    </row>
    <row r="268" spans="2:24" ht="20.25">
      <c r="B268" s="65">
        <v>27</v>
      </c>
      <c r="C268" s="66" t="s">
        <v>46</v>
      </c>
      <c r="D268" s="67"/>
      <c r="E268" s="92"/>
      <c r="F268" s="82"/>
      <c r="G268" s="82"/>
      <c r="H268" s="93"/>
      <c r="I268" s="90">
        <f>SUM(H270:H277)</f>
        <v>0</v>
      </c>
      <c r="J268" s="91"/>
      <c r="K268" s="83" t="e">
        <f>SUM(J270:J277)</f>
        <v>#DIV/0!</v>
      </c>
    </row>
    <row r="269" spans="2:24" s="26" customFormat="1">
      <c r="B269" s="79"/>
      <c r="C269" s="19"/>
      <c r="D269" s="16"/>
      <c r="E269" s="5"/>
      <c r="F269" s="5"/>
      <c r="G269" s="5"/>
      <c r="H269" s="5"/>
      <c r="I269" s="6"/>
      <c r="J269" s="6"/>
      <c r="K269" s="28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</row>
    <row r="270" spans="2:24" s="26" customFormat="1" ht="15.75">
      <c r="B270" s="69" t="s">
        <v>444</v>
      </c>
      <c r="C270" s="64" t="s">
        <v>125</v>
      </c>
      <c r="D270" s="17"/>
      <c r="E270" s="10"/>
      <c r="F270" s="15" t="s">
        <v>23</v>
      </c>
      <c r="G270" s="10"/>
      <c r="H270" s="23">
        <f t="shared" ref="H270" si="55">+E270*G270</f>
        <v>0</v>
      </c>
      <c r="I270" s="6"/>
      <c r="J270" s="39" t="e">
        <f t="shared" ref="J270:J276" si="56">+H270/$I$771</f>
        <v>#DIV/0!</v>
      </c>
    </row>
    <row r="271" spans="2:24" s="26" customFormat="1" ht="15.75">
      <c r="B271" s="69" t="s">
        <v>445</v>
      </c>
      <c r="C271" s="64" t="s">
        <v>126</v>
      </c>
      <c r="D271" s="17"/>
      <c r="E271" s="10"/>
      <c r="F271" s="15" t="s">
        <v>23</v>
      </c>
      <c r="G271" s="10"/>
      <c r="H271" s="23">
        <f t="shared" ref="H271:H276" si="57">+E271*G271</f>
        <v>0</v>
      </c>
      <c r="I271" s="6"/>
      <c r="J271" s="39" t="e">
        <f t="shared" si="56"/>
        <v>#DIV/0!</v>
      </c>
    </row>
    <row r="272" spans="2:24" s="26" customFormat="1" ht="15.75">
      <c r="B272" s="69" t="s">
        <v>446</v>
      </c>
      <c r="C272" s="64" t="s">
        <v>127</v>
      </c>
      <c r="D272" s="17"/>
      <c r="E272" s="10"/>
      <c r="F272" s="15" t="s">
        <v>23</v>
      </c>
      <c r="G272" s="10"/>
      <c r="H272" s="23">
        <f t="shared" si="57"/>
        <v>0</v>
      </c>
      <c r="I272" s="6"/>
      <c r="J272" s="39" t="e">
        <f t="shared" si="56"/>
        <v>#DIV/0!</v>
      </c>
    </row>
    <row r="273" spans="2:24" s="26" customFormat="1" ht="15.75">
      <c r="B273" s="69" t="s">
        <v>447</v>
      </c>
      <c r="C273" s="64" t="s">
        <v>49</v>
      </c>
      <c r="D273" s="17"/>
      <c r="E273" s="10"/>
      <c r="F273" s="15" t="s">
        <v>23</v>
      </c>
      <c r="G273" s="10"/>
      <c r="H273" s="23">
        <f t="shared" si="57"/>
        <v>0</v>
      </c>
      <c r="I273" s="6"/>
      <c r="J273" s="39" t="e">
        <f t="shared" si="56"/>
        <v>#DIV/0!</v>
      </c>
    </row>
    <row r="274" spans="2:24" s="26" customFormat="1" ht="15.75">
      <c r="B274" s="69" t="s">
        <v>448</v>
      </c>
      <c r="C274" s="64" t="s">
        <v>128</v>
      </c>
      <c r="D274" s="17"/>
      <c r="E274" s="10"/>
      <c r="F274" s="15" t="s">
        <v>23</v>
      </c>
      <c r="G274" s="10"/>
      <c r="H274" s="23">
        <f t="shared" si="57"/>
        <v>0</v>
      </c>
      <c r="I274" s="6"/>
      <c r="J274" s="39" t="e">
        <f t="shared" si="56"/>
        <v>#DIV/0!</v>
      </c>
    </row>
    <row r="275" spans="2:24" s="26" customFormat="1" ht="15.75">
      <c r="B275" s="69" t="s">
        <v>449</v>
      </c>
      <c r="C275" s="64" t="s">
        <v>129</v>
      </c>
      <c r="D275" s="17"/>
      <c r="E275" s="10"/>
      <c r="F275" s="15" t="s">
        <v>23</v>
      </c>
      <c r="G275" s="10"/>
      <c r="H275" s="23">
        <f t="shared" si="57"/>
        <v>0</v>
      </c>
      <c r="I275" s="6"/>
      <c r="J275" s="39" t="e">
        <f t="shared" si="56"/>
        <v>#DIV/0!</v>
      </c>
    </row>
    <row r="276" spans="2:24" s="26" customFormat="1" ht="15.75">
      <c r="B276" s="69" t="s">
        <v>450</v>
      </c>
      <c r="C276" s="64" t="s">
        <v>130</v>
      </c>
      <c r="D276" s="17"/>
      <c r="E276" s="10"/>
      <c r="F276" s="15" t="s">
        <v>24</v>
      </c>
      <c r="G276" s="10"/>
      <c r="H276" s="23">
        <f t="shared" si="57"/>
        <v>0</v>
      </c>
      <c r="I276" s="6"/>
      <c r="J276" s="39" t="e">
        <f t="shared" si="56"/>
        <v>#DIV/0!</v>
      </c>
    </row>
    <row r="277" spans="2:24" s="27" customFormat="1">
      <c r="B277" s="14"/>
      <c r="C277" s="97"/>
      <c r="D277" s="97"/>
      <c r="E277" s="20"/>
      <c r="F277" s="20"/>
      <c r="G277" s="20"/>
      <c r="H277" s="20"/>
      <c r="I277" s="21"/>
      <c r="J277" s="21"/>
      <c r="K277" s="29"/>
    </row>
    <row r="278" spans="2:24" s="2" customFormat="1" ht="20.25">
      <c r="B278" s="65">
        <v>28</v>
      </c>
      <c r="C278" s="66" t="s">
        <v>269</v>
      </c>
      <c r="D278" s="67"/>
      <c r="E278" s="92"/>
      <c r="F278" s="82"/>
      <c r="G278" s="82"/>
      <c r="H278" s="93"/>
      <c r="I278" s="90">
        <f>SUM(H280:H282)</f>
        <v>0</v>
      </c>
      <c r="J278" s="91"/>
      <c r="K278" s="83" t="e">
        <f>SUM(J280:J282)</f>
        <v>#DIV/0!</v>
      </c>
      <c r="L278"/>
      <c r="M278"/>
      <c r="N278"/>
      <c r="O278"/>
      <c r="P278"/>
      <c r="Q278"/>
      <c r="R278"/>
      <c r="S278"/>
      <c r="T278"/>
      <c r="U278"/>
      <c r="V278"/>
      <c r="W278"/>
      <c r="X278"/>
    </row>
    <row r="279" spans="2:24" s="26" customFormat="1">
      <c r="B279" s="79"/>
      <c r="C279" s="19"/>
      <c r="D279" s="16"/>
      <c r="E279" s="5"/>
      <c r="F279" s="5"/>
      <c r="G279" s="5"/>
      <c r="H279" s="5"/>
      <c r="I279" s="6"/>
      <c r="J279" s="6"/>
      <c r="K279" s="28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</row>
    <row r="280" spans="2:24" s="26" customFormat="1" ht="15.75">
      <c r="B280" s="24" t="s">
        <v>451</v>
      </c>
      <c r="C280" s="70" t="s">
        <v>453</v>
      </c>
      <c r="D280" s="17"/>
      <c r="E280" s="10"/>
      <c r="F280" s="15" t="s">
        <v>23</v>
      </c>
      <c r="G280" s="10"/>
      <c r="H280" s="23">
        <f t="shared" ref="H280:H281" si="58">+E280*G280</f>
        <v>0</v>
      </c>
      <c r="I280" s="6"/>
      <c r="J280" s="39" t="e">
        <f>+H280/$I$771</f>
        <v>#DIV/0!</v>
      </c>
    </row>
    <row r="281" spans="2:24" s="26" customFormat="1" ht="15.75">
      <c r="B281" s="24" t="s">
        <v>452</v>
      </c>
      <c r="C281" s="70" t="s">
        <v>271</v>
      </c>
      <c r="D281" s="17"/>
      <c r="E281" s="10"/>
      <c r="F281" s="15" t="s">
        <v>23</v>
      </c>
      <c r="G281" s="10"/>
      <c r="H281" s="23">
        <f t="shared" si="58"/>
        <v>0</v>
      </c>
      <c r="I281" s="6"/>
      <c r="J281" s="39" t="e">
        <f>+H281/$I$771</f>
        <v>#DIV/0!</v>
      </c>
    </row>
    <row r="282" spans="2:24" s="27" customFormat="1">
      <c r="B282" s="14"/>
      <c r="C282" s="97"/>
      <c r="D282" s="97"/>
      <c r="E282" s="20"/>
      <c r="F282" s="20"/>
      <c r="G282" s="20"/>
      <c r="H282" s="20"/>
      <c r="I282" s="21"/>
      <c r="J282" s="21"/>
      <c r="K282" s="29"/>
    </row>
    <row r="283" spans="2:24" ht="20.25">
      <c r="B283" s="65">
        <v>29</v>
      </c>
      <c r="C283" s="66" t="s">
        <v>56</v>
      </c>
      <c r="D283" s="67"/>
      <c r="E283" s="92"/>
      <c r="F283" s="82"/>
      <c r="G283" s="82"/>
      <c r="H283" s="93"/>
      <c r="I283" s="90">
        <f>SUM(H285:H287)</f>
        <v>0</v>
      </c>
      <c r="J283" s="91"/>
      <c r="K283" s="83" t="e">
        <f>SUM(J285:J287)</f>
        <v>#DIV/0!</v>
      </c>
    </row>
    <row r="284" spans="2:24" s="26" customFormat="1">
      <c r="B284" s="79"/>
      <c r="C284" s="19"/>
      <c r="D284" s="16"/>
      <c r="E284" s="5"/>
      <c r="F284" s="5"/>
      <c r="G284" s="5"/>
      <c r="H284" s="5"/>
      <c r="I284" s="6"/>
      <c r="J284" s="6"/>
      <c r="K284" s="28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</row>
    <row r="285" spans="2:24" s="26" customFormat="1" ht="15.75">
      <c r="B285" s="69">
        <v>29.1</v>
      </c>
      <c r="C285" s="64" t="s">
        <v>57</v>
      </c>
      <c r="D285" s="17"/>
      <c r="E285" s="10"/>
      <c r="F285" s="15" t="s">
        <v>8</v>
      </c>
      <c r="G285" s="10"/>
      <c r="H285" s="23">
        <f t="shared" ref="H285" si="59">+E285*G285</f>
        <v>0</v>
      </c>
      <c r="I285" s="54"/>
      <c r="J285" s="39" t="e">
        <f>+H285/$I$771</f>
        <v>#DIV/0!</v>
      </c>
    </row>
    <row r="286" spans="2:24" s="26" customFormat="1" ht="15.75">
      <c r="B286" s="69">
        <v>29.2</v>
      </c>
      <c r="C286" s="64" t="s">
        <v>132</v>
      </c>
      <c r="D286" s="17"/>
      <c r="E286" s="10"/>
      <c r="F286" s="15" t="s">
        <v>8</v>
      </c>
      <c r="G286" s="10"/>
      <c r="H286" s="23">
        <f t="shared" ref="H286" si="60">+E286*G286</f>
        <v>0</v>
      </c>
      <c r="I286" s="54"/>
      <c r="J286" s="39" t="e">
        <f>+H286/$I$771</f>
        <v>#DIV/0!</v>
      </c>
    </row>
    <row r="287" spans="2:24" s="27" customFormat="1" ht="15.75">
      <c r="B287" s="14"/>
      <c r="C287" s="97"/>
      <c r="D287" s="97"/>
      <c r="E287" s="20"/>
      <c r="F287" s="20"/>
      <c r="G287" s="20"/>
      <c r="H287" s="20"/>
      <c r="I287" s="54"/>
      <c r="J287" s="42"/>
      <c r="K287" s="29"/>
    </row>
    <row r="288" spans="2:24" ht="20.25">
      <c r="B288" s="65">
        <v>30</v>
      </c>
      <c r="C288" s="66" t="s">
        <v>58</v>
      </c>
      <c r="D288" s="67"/>
      <c r="E288" s="92"/>
      <c r="F288" s="82"/>
      <c r="G288" s="82"/>
      <c r="H288" s="93"/>
      <c r="I288" s="90">
        <f>SUM(H290:H291)</f>
        <v>0</v>
      </c>
      <c r="J288" s="91"/>
      <c r="K288" s="83" t="e">
        <f>SUM(J290:J291)</f>
        <v>#DIV/0!</v>
      </c>
    </row>
    <row r="289" spans="2:24" s="26" customFormat="1">
      <c r="B289" s="79"/>
      <c r="C289" s="19"/>
      <c r="D289" s="16"/>
      <c r="E289" s="5"/>
      <c r="F289" s="5"/>
      <c r="G289" s="5"/>
      <c r="H289" s="5"/>
      <c r="I289" s="6"/>
      <c r="J289" s="6"/>
      <c r="K289" s="28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</row>
    <row r="290" spans="2:24" s="26" customFormat="1" ht="15.75">
      <c r="B290" s="69">
        <v>30.1</v>
      </c>
      <c r="C290" s="70" t="s">
        <v>133</v>
      </c>
      <c r="D290" s="17"/>
      <c r="E290" s="10"/>
      <c r="F290" s="15" t="s">
        <v>7</v>
      </c>
      <c r="G290" s="10"/>
      <c r="H290" s="23">
        <f t="shared" ref="H290" si="61">+E290*G290</f>
        <v>0</v>
      </c>
      <c r="I290" s="6"/>
      <c r="J290" s="39" t="e">
        <f>+H290/$I$771</f>
        <v>#DIV/0!</v>
      </c>
    </row>
    <row r="291" spans="2:24" s="27" customFormat="1">
      <c r="B291" s="14"/>
      <c r="C291" s="97"/>
      <c r="D291" s="97"/>
      <c r="E291" s="20"/>
      <c r="F291" s="20"/>
      <c r="G291" s="20"/>
      <c r="H291" s="20"/>
      <c r="I291" s="21"/>
      <c r="J291" s="21"/>
      <c r="K291" s="29"/>
    </row>
    <row r="292" spans="2:24" ht="20.25">
      <c r="B292" s="65">
        <v>31</v>
      </c>
      <c r="C292" s="66" t="s">
        <v>61</v>
      </c>
      <c r="D292" s="67"/>
      <c r="E292" s="92"/>
      <c r="F292" s="82"/>
      <c r="G292" s="82"/>
      <c r="H292" s="93"/>
      <c r="I292" s="90">
        <f>SUM(H294:H296)</f>
        <v>0</v>
      </c>
      <c r="J292" s="91"/>
      <c r="K292" s="83" t="e">
        <f>SUM(J294:J296)</f>
        <v>#DIV/0!</v>
      </c>
    </row>
    <row r="293" spans="2:24" s="26" customFormat="1">
      <c r="B293" s="79"/>
      <c r="C293" s="19"/>
      <c r="D293" s="16"/>
      <c r="E293" s="5"/>
      <c r="F293" s="5"/>
      <c r="G293" s="5"/>
      <c r="H293" s="5"/>
      <c r="I293" s="6"/>
      <c r="J293" s="6"/>
      <c r="K293" s="28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</row>
    <row r="294" spans="2:24" s="26" customFormat="1" ht="15.75">
      <c r="B294" s="80" t="s">
        <v>136</v>
      </c>
      <c r="C294" s="64" t="s">
        <v>134</v>
      </c>
      <c r="D294" s="17"/>
      <c r="E294" s="10"/>
      <c r="F294" s="15" t="s">
        <v>8</v>
      </c>
      <c r="G294" s="10"/>
      <c r="H294" s="23">
        <f t="shared" ref="H294:H295" si="62">+E294*G294</f>
        <v>0</v>
      </c>
      <c r="I294" s="6"/>
      <c r="J294" s="39" t="e">
        <f>+H294/$I$771</f>
        <v>#DIV/0!</v>
      </c>
    </row>
    <row r="295" spans="2:24" s="26" customFormat="1" ht="15.75">
      <c r="B295" s="80" t="s">
        <v>137</v>
      </c>
      <c r="C295" s="64" t="s">
        <v>135</v>
      </c>
      <c r="D295" s="17"/>
      <c r="E295" s="10"/>
      <c r="F295" s="15" t="s">
        <v>8</v>
      </c>
      <c r="G295" s="10"/>
      <c r="H295" s="23">
        <f t="shared" si="62"/>
        <v>0</v>
      </c>
      <c r="I295" s="6"/>
      <c r="J295" s="39" t="e">
        <f>+H295/$I$771</f>
        <v>#DIV/0!</v>
      </c>
    </row>
    <row r="296" spans="2:24" s="27" customFormat="1">
      <c r="B296" s="14"/>
      <c r="C296" s="97"/>
      <c r="D296" s="97"/>
      <c r="E296" s="20"/>
      <c r="F296" s="20"/>
      <c r="G296" s="20"/>
      <c r="H296" s="20"/>
      <c r="I296" s="21"/>
      <c r="J296" s="21"/>
      <c r="K296" s="29"/>
    </row>
    <row r="297" spans="2:24" ht="20.25">
      <c r="B297" s="65">
        <v>32</v>
      </c>
      <c r="C297" s="66" t="s">
        <v>62</v>
      </c>
      <c r="D297" s="67"/>
      <c r="E297" s="92"/>
      <c r="F297" s="82"/>
      <c r="G297" s="82"/>
      <c r="H297" s="93"/>
      <c r="I297" s="90">
        <f>SUM(H299:H314)</f>
        <v>0</v>
      </c>
      <c r="J297" s="91"/>
      <c r="K297" s="83" t="e">
        <f>SUM(J299:J314)</f>
        <v>#DIV/0!</v>
      </c>
    </row>
    <row r="298" spans="2:24" s="26" customFormat="1">
      <c r="B298" s="79"/>
      <c r="C298" s="19"/>
      <c r="D298" s="16"/>
      <c r="E298" s="5"/>
      <c r="F298" s="5"/>
      <c r="G298" s="5"/>
      <c r="H298" s="5"/>
      <c r="I298" s="6"/>
      <c r="J298" s="6"/>
      <c r="K298" s="28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</row>
    <row r="299" spans="2:24" s="26" customFormat="1">
      <c r="C299" s="64" t="s">
        <v>63</v>
      </c>
      <c r="D299" s="17"/>
      <c r="E299" s="10"/>
      <c r="F299" s="15"/>
      <c r="G299" s="10"/>
      <c r="H299" s="23"/>
      <c r="I299" s="6"/>
      <c r="J299" s="39"/>
    </row>
    <row r="300" spans="2:24" s="26" customFormat="1" ht="15.75">
      <c r="B300" s="80" t="s">
        <v>142</v>
      </c>
      <c r="C300" s="64" t="s">
        <v>64</v>
      </c>
      <c r="D300" s="17"/>
      <c r="E300" s="10"/>
      <c r="F300" s="15" t="s">
        <v>7</v>
      </c>
      <c r="G300" s="10"/>
      <c r="H300" s="23">
        <f t="shared" ref="H300:H302" si="63">+E300*G300</f>
        <v>0</v>
      </c>
      <c r="I300" s="6"/>
      <c r="J300" s="39" t="e">
        <f>+H300/$I$771</f>
        <v>#DIV/0!</v>
      </c>
    </row>
    <row r="301" spans="2:24" s="26" customFormat="1" ht="15.75">
      <c r="B301" s="80" t="s">
        <v>143</v>
      </c>
      <c r="C301" s="64" t="s">
        <v>138</v>
      </c>
      <c r="D301" s="17"/>
      <c r="E301" s="10"/>
      <c r="F301" s="15" t="s">
        <v>7</v>
      </c>
      <c r="G301" s="10"/>
      <c r="H301" s="23">
        <f t="shared" si="63"/>
        <v>0</v>
      </c>
      <c r="I301" s="6"/>
      <c r="J301" s="39" t="e">
        <f>+H301/$I$771</f>
        <v>#DIV/0!</v>
      </c>
    </row>
    <row r="302" spans="2:24" s="26" customFormat="1" ht="15.75">
      <c r="B302" s="80" t="s">
        <v>144</v>
      </c>
      <c r="C302" s="64" t="s">
        <v>67</v>
      </c>
      <c r="D302" s="17"/>
      <c r="E302" s="10"/>
      <c r="F302" s="15" t="s">
        <v>7</v>
      </c>
      <c r="G302" s="10"/>
      <c r="H302" s="23">
        <f t="shared" si="63"/>
        <v>0</v>
      </c>
      <c r="I302" s="6"/>
      <c r="J302" s="39" t="e">
        <f>+H302/$I$771</f>
        <v>#DIV/0!</v>
      </c>
    </row>
    <row r="303" spans="2:24" s="26" customFormat="1">
      <c r="C303" s="64" t="s">
        <v>80</v>
      </c>
      <c r="D303" s="17"/>
      <c r="E303" s="10"/>
      <c r="F303" s="15"/>
      <c r="G303" s="10"/>
      <c r="H303" s="23"/>
      <c r="I303" s="6"/>
      <c r="J303" s="39"/>
    </row>
    <row r="304" spans="2:24" s="26" customFormat="1" ht="15.75">
      <c r="B304" s="80" t="s">
        <v>145</v>
      </c>
      <c r="C304" s="64" t="s">
        <v>81</v>
      </c>
      <c r="D304" s="17"/>
      <c r="E304" s="10"/>
      <c r="F304" s="15" t="s">
        <v>7</v>
      </c>
      <c r="G304" s="10"/>
      <c r="H304" s="23">
        <f t="shared" ref="H304:H307" si="64">+E304*G304</f>
        <v>0</v>
      </c>
      <c r="I304" s="6"/>
      <c r="J304" s="39" t="e">
        <f>+H304/$I$771</f>
        <v>#DIV/0!</v>
      </c>
    </row>
    <row r="305" spans="2:24" s="26" customFormat="1" ht="15.75">
      <c r="B305" s="80" t="s">
        <v>146</v>
      </c>
      <c r="C305" s="64" t="s">
        <v>82</v>
      </c>
      <c r="D305" s="17"/>
      <c r="E305" s="10"/>
      <c r="F305" s="15" t="s">
        <v>7</v>
      </c>
      <c r="G305" s="10"/>
      <c r="H305" s="23">
        <f t="shared" si="64"/>
        <v>0</v>
      </c>
      <c r="I305" s="6"/>
      <c r="J305" s="39" t="e">
        <f>+H305/$I$771</f>
        <v>#DIV/0!</v>
      </c>
    </row>
    <row r="306" spans="2:24" s="26" customFormat="1" ht="15.75">
      <c r="B306" s="80" t="s">
        <v>147</v>
      </c>
      <c r="C306" s="64" t="s">
        <v>139</v>
      </c>
      <c r="D306" s="17"/>
      <c r="E306" s="10"/>
      <c r="F306" s="15" t="s">
        <v>7</v>
      </c>
      <c r="G306" s="10"/>
      <c r="H306" s="23">
        <f t="shared" si="64"/>
        <v>0</v>
      </c>
      <c r="I306" s="6"/>
      <c r="J306" s="39" t="e">
        <f>+H306/$I$771</f>
        <v>#DIV/0!</v>
      </c>
    </row>
    <row r="307" spans="2:24" s="26" customFormat="1" ht="15.75">
      <c r="B307" s="80" t="s">
        <v>148</v>
      </c>
      <c r="C307" s="64" t="s">
        <v>140</v>
      </c>
      <c r="D307" s="17"/>
      <c r="E307" s="10"/>
      <c r="F307" s="15" t="s">
        <v>7</v>
      </c>
      <c r="G307" s="10"/>
      <c r="H307" s="23">
        <f t="shared" si="64"/>
        <v>0</v>
      </c>
      <c r="I307" s="6"/>
      <c r="J307" s="39" t="e">
        <f>+H307/$I$771</f>
        <v>#DIV/0!</v>
      </c>
    </row>
    <row r="308" spans="2:24" s="26" customFormat="1">
      <c r="C308" s="64" t="s">
        <v>272</v>
      </c>
      <c r="D308" s="17"/>
      <c r="E308" s="10"/>
      <c r="F308" s="15"/>
      <c r="G308" s="10"/>
      <c r="H308" s="23"/>
      <c r="I308" s="6"/>
      <c r="J308" s="39"/>
    </row>
    <row r="309" spans="2:24" s="26" customFormat="1" ht="15.75">
      <c r="B309" s="80" t="s">
        <v>149</v>
      </c>
      <c r="C309" s="64" t="s">
        <v>273</v>
      </c>
      <c r="D309" s="17"/>
      <c r="E309" s="10"/>
      <c r="F309" s="15" t="s">
        <v>7</v>
      </c>
      <c r="G309" s="10"/>
      <c r="H309" s="23">
        <f t="shared" ref="H309:H311" si="65">+E309*G309</f>
        <v>0</v>
      </c>
      <c r="I309" s="6"/>
      <c r="J309" s="39" t="e">
        <f>+H309/$I$771</f>
        <v>#DIV/0!</v>
      </c>
    </row>
    <row r="310" spans="2:24" s="26" customFormat="1" ht="15.75">
      <c r="B310" s="80" t="s">
        <v>150</v>
      </c>
      <c r="C310" s="64" t="s">
        <v>274</v>
      </c>
      <c r="D310" s="17"/>
      <c r="E310" s="10"/>
      <c r="F310" s="15" t="s">
        <v>7</v>
      </c>
      <c r="G310" s="10"/>
      <c r="H310" s="23">
        <f t="shared" si="65"/>
        <v>0</v>
      </c>
      <c r="I310" s="6"/>
      <c r="J310" s="39" t="e">
        <f>+H310/$I$771</f>
        <v>#DIV/0!</v>
      </c>
    </row>
    <row r="311" spans="2:24" s="26" customFormat="1" ht="15.75">
      <c r="B311" s="80" t="s">
        <v>454</v>
      </c>
      <c r="C311" s="64" t="s">
        <v>275</v>
      </c>
      <c r="D311" s="17"/>
      <c r="E311" s="10"/>
      <c r="F311" s="15" t="s">
        <v>7</v>
      </c>
      <c r="G311" s="10"/>
      <c r="H311" s="23">
        <f t="shared" si="65"/>
        <v>0</v>
      </c>
      <c r="I311" s="6"/>
      <c r="J311" s="39" t="e">
        <f>+H311/$I$771</f>
        <v>#DIV/0!</v>
      </c>
    </row>
    <row r="312" spans="2:24" s="26" customFormat="1">
      <c r="C312" s="64" t="s">
        <v>85</v>
      </c>
      <c r="D312" s="17"/>
      <c r="E312" s="10"/>
      <c r="F312" s="15"/>
      <c r="G312" s="10"/>
      <c r="H312" s="23"/>
      <c r="I312" s="6"/>
      <c r="J312" s="39"/>
    </row>
    <row r="313" spans="2:24" s="26" customFormat="1" ht="15.75">
      <c r="B313" s="80" t="s">
        <v>455</v>
      </c>
      <c r="C313" s="64" t="s">
        <v>141</v>
      </c>
      <c r="D313" s="17"/>
      <c r="E313" s="10"/>
      <c r="F313" s="15" t="s">
        <v>7</v>
      </c>
      <c r="G313" s="10"/>
      <c r="H313" s="23">
        <f t="shared" ref="H313" si="66">+E313*G313</f>
        <v>0</v>
      </c>
      <c r="I313" s="6"/>
      <c r="J313" s="39" t="e">
        <f>+H313/$I$771</f>
        <v>#DIV/0!</v>
      </c>
    </row>
    <row r="314" spans="2:24" s="27" customFormat="1">
      <c r="B314" s="14"/>
      <c r="C314" s="97"/>
      <c r="D314" s="97"/>
      <c r="E314" s="20"/>
      <c r="F314" s="20"/>
      <c r="G314" s="20"/>
      <c r="H314" s="20"/>
      <c r="I314" s="21"/>
      <c r="J314" s="21"/>
      <c r="K314" s="29"/>
    </row>
    <row r="315" spans="2:24" ht="20.25">
      <c r="B315" s="65">
        <v>33</v>
      </c>
      <c r="C315" s="66" t="s">
        <v>87</v>
      </c>
      <c r="D315" s="67"/>
      <c r="E315" s="92"/>
      <c r="F315" s="82"/>
      <c r="G315" s="82"/>
      <c r="H315" s="93"/>
      <c r="I315" s="90">
        <f>SUM(H317:H323)</f>
        <v>0</v>
      </c>
      <c r="J315" s="91"/>
      <c r="K315" s="83" t="e">
        <f>SUM(J317:J323)</f>
        <v>#DIV/0!</v>
      </c>
    </row>
    <row r="316" spans="2:24" s="26" customFormat="1">
      <c r="B316" s="79"/>
      <c r="C316" s="19"/>
      <c r="D316" s="16"/>
      <c r="E316" s="5"/>
      <c r="F316" s="5"/>
      <c r="G316" s="5"/>
      <c r="H316" s="5"/>
      <c r="I316" s="6"/>
      <c r="J316" s="6"/>
      <c r="K316" s="28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</row>
    <row r="317" spans="2:24" s="26" customFormat="1" ht="15.75">
      <c r="B317" s="69" t="s">
        <v>456</v>
      </c>
      <c r="C317" s="64" t="s">
        <v>151</v>
      </c>
      <c r="D317" s="17"/>
      <c r="E317" s="10"/>
      <c r="F317" s="15" t="s">
        <v>7</v>
      </c>
      <c r="G317" s="10"/>
      <c r="H317" s="23">
        <f t="shared" ref="H317:H319" si="67">+E317*G317</f>
        <v>0</v>
      </c>
      <c r="I317" s="6"/>
      <c r="J317" s="39" t="e">
        <f>+H317/$I$771</f>
        <v>#DIV/0!</v>
      </c>
    </row>
    <row r="318" spans="2:24" s="26" customFormat="1" ht="15.75">
      <c r="B318" s="69" t="s">
        <v>457</v>
      </c>
      <c r="C318" s="64" t="s">
        <v>152</v>
      </c>
      <c r="D318" s="17"/>
      <c r="E318" s="10"/>
      <c r="F318" s="15" t="s">
        <v>7</v>
      </c>
      <c r="G318" s="10"/>
      <c r="H318" s="23">
        <f t="shared" si="67"/>
        <v>0</v>
      </c>
      <c r="I318" s="6"/>
      <c r="J318" s="39" t="e">
        <f>+H318/$I$771</f>
        <v>#DIV/0!</v>
      </c>
    </row>
    <row r="319" spans="2:24" s="26" customFormat="1" ht="15.75">
      <c r="B319" s="69" t="s">
        <v>458</v>
      </c>
      <c r="C319" s="64" t="s">
        <v>283</v>
      </c>
      <c r="D319" s="17"/>
      <c r="E319" s="10"/>
      <c r="F319" s="15" t="s">
        <v>23</v>
      </c>
      <c r="G319" s="10"/>
      <c r="H319" s="23">
        <f t="shared" si="67"/>
        <v>0</v>
      </c>
      <c r="I319" s="6"/>
      <c r="J319" s="39" t="e">
        <f>+H319/$I$771</f>
        <v>#DIV/0!</v>
      </c>
    </row>
    <row r="320" spans="2:24" s="26" customFormat="1" ht="15.75">
      <c r="B320" s="69" t="s">
        <v>459</v>
      </c>
      <c r="C320" s="64" t="s">
        <v>282</v>
      </c>
      <c r="D320" s="17"/>
      <c r="E320" s="10"/>
      <c r="F320" s="15" t="s">
        <v>23</v>
      </c>
      <c r="G320" s="10"/>
      <c r="H320" s="23"/>
      <c r="I320" s="6"/>
      <c r="J320" s="39"/>
    </row>
    <row r="321" spans="2:24" s="26" customFormat="1" ht="15.75">
      <c r="B321" s="69" t="s">
        <v>460</v>
      </c>
      <c r="C321" s="64" t="s">
        <v>89</v>
      </c>
      <c r="D321" s="17"/>
      <c r="E321" s="10"/>
      <c r="F321" s="15" t="s">
        <v>23</v>
      </c>
      <c r="G321" s="10"/>
      <c r="H321" s="23">
        <f t="shared" ref="H321:H322" si="68">+E321*G321</f>
        <v>0</v>
      </c>
      <c r="I321" s="6"/>
      <c r="J321" s="39" t="e">
        <f>+H321/$I$771</f>
        <v>#DIV/0!</v>
      </c>
    </row>
    <row r="322" spans="2:24" s="26" customFormat="1" ht="15.75">
      <c r="B322" s="69" t="s">
        <v>461</v>
      </c>
      <c r="C322" s="64" t="s">
        <v>153</v>
      </c>
      <c r="D322" s="17"/>
      <c r="E322" s="10"/>
      <c r="F322" s="15" t="s">
        <v>7</v>
      </c>
      <c r="G322" s="10"/>
      <c r="H322" s="23">
        <f t="shared" si="68"/>
        <v>0</v>
      </c>
      <c r="I322" s="6"/>
      <c r="J322" s="39" t="e">
        <f>+H322/$I$771</f>
        <v>#DIV/0!</v>
      </c>
    </row>
    <row r="323" spans="2:24" s="27" customFormat="1">
      <c r="B323" s="14"/>
      <c r="C323" s="97"/>
      <c r="D323" s="97"/>
      <c r="E323" s="20"/>
      <c r="F323" s="20"/>
      <c r="G323" s="20"/>
      <c r="H323" s="20"/>
      <c r="I323" s="21"/>
      <c r="J323" s="21"/>
      <c r="K323" s="29"/>
    </row>
    <row r="324" spans="2:24" ht="20.25">
      <c r="B324" s="65">
        <v>34</v>
      </c>
      <c r="C324" s="66" t="s">
        <v>90</v>
      </c>
      <c r="D324" s="67"/>
      <c r="E324" s="92"/>
      <c r="F324" s="82"/>
      <c r="G324" s="82"/>
      <c r="H324" s="93"/>
      <c r="I324" s="90">
        <f>SUM(H326:H329)</f>
        <v>0</v>
      </c>
      <c r="J324" s="91"/>
      <c r="K324" s="83" t="e">
        <f>SUM(J326:J329)</f>
        <v>#DIV/0!</v>
      </c>
    </row>
    <row r="325" spans="2:24" s="26" customFormat="1">
      <c r="B325" s="79"/>
      <c r="C325" s="19"/>
      <c r="D325" s="16"/>
      <c r="E325" s="5"/>
      <c r="F325" s="5"/>
      <c r="G325" s="5"/>
      <c r="H325" s="5"/>
      <c r="I325" s="6"/>
      <c r="J325" s="6"/>
      <c r="K325" s="28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</row>
    <row r="326" spans="2:24" s="26" customFormat="1" ht="15.75">
      <c r="B326" s="69">
        <v>16.100000000000001</v>
      </c>
      <c r="C326" s="64" t="s">
        <v>91</v>
      </c>
      <c r="D326" s="17"/>
      <c r="E326" s="10"/>
      <c r="F326" s="15" t="s">
        <v>23</v>
      </c>
      <c r="G326" s="10"/>
      <c r="H326" s="23">
        <f t="shared" ref="H326:H328" si="69">+E326*G326</f>
        <v>0</v>
      </c>
      <c r="I326" s="6"/>
      <c r="J326" s="39" t="e">
        <f>+H326/$I$771</f>
        <v>#DIV/0!</v>
      </c>
    </row>
    <row r="327" spans="2:24" s="26" customFormat="1" ht="15.75">
      <c r="B327" s="69">
        <v>16.2</v>
      </c>
      <c r="C327" s="64" t="s">
        <v>92</v>
      </c>
      <c r="D327" s="17"/>
      <c r="E327" s="10"/>
      <c r="F327" s="15" t="s">
        <v>7</v>
      </c>
      <c r="G327" s="10"/>
      <c r="H327" s="23">
        <f t="shared" si="69"/>
        <v>0</v>
      </c>
      <c r="I327" s="6"/>
      <c r="J327" s="39" t="e">
        <f>+H327/$I$771</f>
        <v>#DIV/0!</v>
      </c>
    </row>
    <row r="328" spans="2:24" s="26" customFormat="1" ht="15.75">
      <c r="B328" s="69">
        <v>16.3</v>
      </c>
      <c r="C328" s="64" t="s">
        <v>94</v>
      </c>
      <c r="D328" s="17"/>
      <c r="E328" s="10"/>
      <c r="F328" s="15" t="s">
        <v>7</v>
      </c>
      <c r="G328" s="10"/>
      <c r="H328" s="23">
        <f t="shared" si="69"/>
        <v>0</v>
      </c>
      <c r="I328" s="6"/>
      <c r="J328" s="39" t="e">
        <f>+H328/$I$771</f>
        <v>#DIV/0!</v>
      </c>
    </row>
    <row r="329" spans="2:24" s="27" customFormat="1">
      <c r="B329" s="14"/>
      <c r="C329" s="97"/>
      <c r="D329" s="97"/>
      <c r="E329" s="20"/>
      <c r="F329" s="20"/>
      <c r="G329" s="20"/>
      <c r="H329" s="20"/>
      <c r="I329" s="21"/>
      <c r="J329" s="21"/>
      <c r="K329" s="29"/>
    </row>
    <row r="330" spans="2:24" ht="20.25">
      <c r="B330" s="65">
        <v>35</v>
      </c>
      <c r="C330" s="66" t="s">
        <v>96</v>
      </c>
      <c r="D330" s="67"/>
      <c r="E330" s="92"/>
      <c r="F330" s="82"/>
      <c r="G330" s="82"/>
      <c r="H330" s="93"/>
      <c r="I330" s="90">
        <f>SUM(H332:H351)</f>
        <v>0</v>
      </c>
      <c r="J330" s="91"/>
      <c r="K330" s="83" t="e">
        <f>SUM(J332:J351)</f>
        <v>#DIV/0!</v>
      </c>
    </row>
    <row r="331" spans="2:24" s="26" customFormat="1">
      <c r="B331" s="79"/>
      <c r="C331" s="19"/>
      <c r="D331" s="16"/>
      <c r="E331" s="5"/>
      <c r="F331" s="5"/>
      <c r="G331" s="5"/>
      <c r="H331" s="5"/>
      <c r="I331" s="6"/>
      <c r="J331" s="6"/>
      <c r="K331" s="28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</row>
    <row r="332" spans="2:24" s="26" customFormat="1" ht="15.75">
      <c r="B332" s="69" t="s">
        <v>462</v>
      </c>
      <c r="C332" s="64" t="s">
        <v>296</v>
      </c>
      <c r="D332" s="95"/>
      <c r="E332" s="5"/>
      <c r="F332" s="15" t="s">
        <v>8</v>
      </c>
      <c r="G332" s="5"/>
      <c r="H332" s="23">
        <f t="shared" ref="H332:H350" si="70">+E332*G332</f>
        <v>0</v>
      </c>
      <c r="I332" s="6"/>
      <c r="J332" s="39" t="e">
        <f t="shared" ref="J332:J350" si="71">+H332/$I$771</f>
        <v>#DIV/0!</v>
      </c>
      <c r="K332" s="28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</row>
    <row r="333" spans="2:24" s="26" customFormat="1" ht="15.75">
      <c r="B333" s="69" t="s">
        <v>463</v>
      </c>
      <c r="C333" s="64" t="s">
        <v>293</v>
      </c>
      <c r="D333" s="95"/>
      <c r="E333" s="5"/>
      <c r="F333" s="15" t="s">
        <v>7</v>
      </c>
      <c r="G333" s="5"/>
      <c r="H333" s="23">
        <f t="shared" si="70"/>
        <v>0</v>
      </c>
      <c r="I333" s="6"/>
      <c r="J333" s="39" t="e">
        <f t="shared" si="71"/>
        <v>#DIV/0!</v>
      </c>
      <c r="K333" s="28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</row>
    <row r="334" spans="2:24" s="26" customFormat="1" ht="15.75">
      <c r="B334" s="69" t="s">
        <v>464</v>
      </c>
      <c r="C334" s="64" t="s">
        <v>299</v>
      </c>
      <c r="D334" s="95"/>
      <c r="E334" s="5"/>
      <c r="F334" s="15" t="s">
        <v>7</v>
      </c>
      <c r="G334" s="5"/>
      <c r="H334" s="23">
        <f t="shared" si="70"/>
        <v>0</v>
      </c>
      <c r="I334" s="6"/>
      <c r="J334" s="39" t="e">
        <f t="shared" si="71"/>
        <v>#DIV/0!</v>
      </c>
      <c r="K334" s="28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</row>
    <row r="335" spans="2:24" s="26" customFormat="1" ht="15.75">
      <c r="B335" s="69" t="s">
        <v>465</v>
      </c>
      <c r="C335" s="64" t="s">
        <v>297</v>
      </c>
      <c r="D335" s="95"/>
      <c r="E335" s="5"/>
      <c r="F335" s="15" t="s">
        <v>7</v>
      </c>
      <c r="G335" s="5"/>
      <c r="H335" s="23">
        <f t="shared" si="70"/>
        <v>0</v>
      </c>
      <c r="I335" s="6"/>
      <c r="J335" s="39" t="e">
        <f t="shared" si="71"/>
        <v>#DIV/0!</v>
      </c>
      <c r="K335" s="28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</row>
    <row r="336" spans="2:24" s="26" customFormat="1" ht="15.75">
      <c r="B336" s="69" t="s">
        <v>466</v>
      </c>
      <c r="C336" s="64" t="s">
        <v>301</v>
      </c>
      <c r="D336" s="95"/>
      <c r="E336" s="5"/>
      <c r="F336" s="15" t="s">
        <v>8</v>
      </c>
      <c r="G336" s="5"/>
      <c r="H336" s="23">
        <f t="shared" si="70"/>
        <v>0</v>
      </c>
      <c r="I336" s="6"/>
      <c r="J336" s="39" t="e">
        <f t="shared" si="71"/>
        <v>#DIV/0!</v>
      </c>
      <c r="K336" s="28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</row>
    <row r="337" spans="2:24" s="26" customFormat="1" ht="15.75">
      <c r="B337" s="69" t="s">
        <v>467</v>
      </c>
      <c r="C337" s="64" t="s">
        <v>313</v>
      </c>
      <c r="D337" s="16"/>
      <c r="E337" s="5"/>
      <c r="F337" s="15" t="s">
        <v>8</v>
      </c>
      <c r="G337" s="5"/>
      <c r="H337" s="23">
        <f t="shared" si="70"/>
        <v>0</v>
      </c>
      <c r="I337" s="6"/>
      <c r="J337" s="39" t="e">
        <f t="shared" si="71"/>
        <v>#DIV/0!</v>
      </c>
      <c r="K337" s="28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</row>
    <row r="338" spans="2:24" s="26" customFormat="1" ht="15.75">
      <c r="B338" s="69" t="s">
        <v>468</v>
      </c>
      <c r="C338" s="64" t="s">
        <v>314</v>
      </c>
      <c r="D338" s="16"/>
      <c r="E338" s="5"/>
      <c r="F338" s="15" t="s">
        <v>8</v>
      </c>
      <c r="G338" s="5"/>
      <c r="H338" s="23">
        <f t="shared" si="70"/>
        <v>0</v>
      </c>
      <c r="I338" s="6"/>
      <c r="J338" s="39" t="e">
        <f t="shared" si="71"/>
        <v>#DIV/0!</v>
      </c>
      <c r="K338" s="28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</row>
    <row r="339" spans="2:24" s="26" customFormat="1" ht="15.75">
      <c r="C339" s="64" t="s">
        <v>300</v>
      </c>
      <c r="D339" s="95"/>
      <c r="E339" s="5"/>
      <c r="F339" s="15"/>
      <c r="G339" s="5"/>
      <c r="H339" s="23">
        <f t="shared" si="70"/>
        <v>0</v>
      </c>
      <c r="I339" s="6"/>
      <c r="J339" s="39" t="e">
        <f t="shared" si="71"/>
        <v>#DIV/0!</v>
      </c>
      <c r="K339" s="28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</row>
    <row r="340" spans="2:24" s="26" customFormat="1" ht="15.75">
      <c r="B340" s="69" t="s">
        <v>469</v>
      </c>
      <c r="C340" s="64" t="s">
        <v>302</v>
      </c>
      <c r="D340" s="95"/>
      <c r="E340" s="5"/>
      <c r="F340" s="15" t="s">
        <v>8</v>
      </c>
      <c r="G340" s="5"/>
      <c r="H340" s="23">
        <f t="shared" si="70"/>
        <v>0</v>
      </c>
      <c r="I340" s="6"/>
      <c r="J340" s="39" t="e">
        <f t="shared" si="71"/>
        <v>#DIV/0!</v>
      </c>
      <c r="K340" s="28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</row>
    <row r="341" spans="2:24" s="26" customFormat="1" ht="15.75">
      <c r="B341" s="69" t="s">
        <v>470</v>
      </c>
      <c r="C341" s="64" t="s">
        <v>303</v>
      </c>
      <c r="D341" s="95"/>
      <c r="E341" s="5"/>
      <c r="F341" s="15" t="s">
        <v>8</v>
      </c>
      <c r="G341" s="5"/>
      <c r="H341" s="23">
        <f t="shared" si="70"/>
        <v>0</v>
      </c>
      <c r="I341" s="6"/>
      <c r="J341" s="39" t="e">
        <f t="shared" si="71"/>
        <v>#DIV/0!</v>
      </c>
      <c r="K341" s="28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</row>
    <row r="342" spans="2:24" s="26" customFormat="1" ht="15.75">
      <c r="B342" s="69" t="s">
        <v>471</v>
      </c>
      <c r="C342" s="64" t="s">
        <v>304</v>
      </c>
      <c r="D342" s="95"/>
      <c r="E342" s="5"/>
      <c r="F342" s="15" t="s">
        <v>8</v>
      </c>
      <c r="G342" s="5"/>
      <c r="H342" s="23">
        <f t="shared" si="70"/>
        <v>0</v>
      </c>
      <c r="I342" s="6"/>
      <c r="J342" s="39" t="e">
        <f t="shared" si="71"/>
        <v>#DIV/0!</v>
      </c>
      <c r="K342" s="28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</row>
    <row r="343" spans="2:24" s="26" customFormat="1" ht="15.75">
      <c r="B343" s="69" t="s">
        <v>472</v>
      </c>
      <c r="C343" s="64" t="s">
        <v>305</v>
      </c>
      <c r="D343" s="95"/>
      <c r="E343" s="5"/>
      <c r="F343" s="15" t="s">
        <v>8</v>
      </c>
      <c r="G343" s="5"/>
      <c r="H343" s="23">
        <f t="shared" si="70"/>
        <v>0</v>
      </c>
      <c r="I343" s="6"/>
      <c r="J343" s="39" t="e">
        <f t="shared" si="71"/>
        <v>#DIV/0!</v>
      </c>
      <c r="K343" s="28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</row>
    <row r="344" spans="2:24" s="26" customFormat="1" ht="15.75">
      <c r="B344" s="69" t="s">
        <v>473</v>
      </c>
      <c r="C344" s="64" t="s">
        <v>306</v>
      </c>
      <c r="D344" s="95"/>
      <c r="E344" s="5"/>
      <c r="F344" s="15" t="s">
        <v>8</v>
      </c>
      <c r="G344" s="5"/>
      <c r="H344" s="23">
        <f t="shared" si="70"/>
        <v>0</v>
      </c>
      <c r="I344" s="6"/>
      <c r="J344" s="39" t="e">
        <f t="shared" si="71"/>
        <v>#DIV/0!</v>
      </c>
      <c r="K344" s="28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</row>
    <row r="345" spans="2:24" s="26" customFormat="1" ht="15.75">
      <c r="B345" s="69" t="s">
        <v>474</v>
      </c>
      <c r="C345" s="64" t="s">
        <v>307</v>
      </c>
      <c r="D345" s="95"/>
      <c r="E345" s="5"/>
      <c r="F345" s="15" t="s">
        <v>8</v>
      </c>
      <c r="G345" s="5"/>
      <c r="H345" s="23">
        <f t="shared" si="70"/>
        <v>0</v>
      </c>
      <c r="I345" s="6"/>
      <c r="J345" s="39" t="e">
        <f t="shared" si="71"/>
        <v>#DIV/0!</v>
      </c>
      <c r="K345" s="28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</row>
    <row r="346" spans="2:24" s="26" customFormat="1" ht="15.75">
      <c r="B346" s="69" t="s">
        <v>475</v>
      </c>
      <c r="C346" s="64" t="s">
        <v>308</v>
      </c>
      <c r="D346" s="95"/>
      <c r="E346" s="5"/>
      <c r="F346" s="15" t="s">
        <v>8</v>
      </c>
      <c r="G346" s="5"/>
      <c r="H346" s="23">
        <f t="shared" si="70"/>
        <v>0</v>
      </c>
      <c r="I346" s="6"/>
      <c r="J346" s="39" t="e">
        <f t="shared" si="71"/>
        <v>#DIV/0!</v>
      </c>
      <c r="K346" s="28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</row>
    <row r="347" spans="2:24" s="26" customFormat="1" ht="15.75">
      <c r="B347" s="69" t="s">
        <v>476</v>
      </c>
      <c r="C347" s="64" t="s">
        <v>309</v>
      </c>
      <c r="D347" s="95"/>
      <c r="E347" s="5"/>
      <c r="F347" s="15" t="s">
        <v>8</v>
      </c>
      <c r="G347" s="5"/>
      <c r="H347" s="23">
        <f t="shared" si="70"/>
        <v>0</v>
      </c>
      <c r="I347" s="6"/>
      <c r="J347" s="39" t="e">
        <f t="shared" si="71"/>
        <v>#DIV/0!</v>
      </c>
      <c r="K347" s="28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</row>
    <row r="348" spans="2:24" s="26" customFormat="1" ht="15.75">
      <c r="B348" s="69" t="s">
        <v>477</v>
      </c>
      <c r="C348" s="64" t="s">
        <v>310</v>
      </c>
      <c r="D348" s="95"/>
      <c r="E348" s="5"/>
      <c r="F348" s="15" t="s">
        <v>8</v>
      </c>
      <c r="G348" s="5"/>
      <c r="H348" s="23">
        <f t="shared" si="70"/>
        <v>0</v>
      </c>
      <c r="I348" s="6"/>
      <c r="J348" s="39" t="e">
        <f t="shared" si="71"/>
        <v>#DIV/0!</v>
      </c>
      <c r="K348" s="28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</row>
    <row r="349" spans="2:24" s="26" customFormat="1" ht="15.75">
      <c r="B349" s="69" t="s">
        <v>478</v>
      </c>
      <c r="C349" s="64" t="s">
        <v>311</v>
      </c>
      <c r="D349" s="95"/>
      <c r="E349" s="5"/>
      <c r="F349" s="15" t="s">
        <v>8</v>
      </c>
      <c r="G349" s="5"/>
      <c r="H349" s="23">
        <f t="shared" si="70"/>
        <v>0</v>
      </c>
      <c r="I349" s="6"/>
      <c r="J349" s="39" t="e">
        <f t="shared" si="71"/>
        <v>#DIV/0!</v>
      </c>
      <c r="K349" s="28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</row>
    <row r="350" spans="2:24" s="26" customFormat="1" ht="15.75">
      <c r="B350" s="69" t="s">
        <v>479</v>
      </c>
      <c r="C350" s="64" t="s">
        <v>312</v>
      </c>
      <c r="D350" s="16"/>
      <c r="E350" s="5"/>
      <c r="F350" s="15" t="s">
        <v>8</v>
      </c>
      <c r="G350" s="5"/>
      <c r="H350" s="23">
        <f t="shared" si="70"/>
        <v>0</v>
      </c>
      <c r="I350" s="6"/>
      <c r="J350" s="39" t="e">
        <f t="shared" si="71"/>
        <v>#DIV/0!</v>
      </c>
      <c r="K350" s="28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</row>
    <row r="351" spans="2:24" s="27" customFormat="1">
      <c r="B351" s="14"/>
      <c r="C351" s="97"/>
      <c r="D351" s="97"/>
      <c r="E351" s="20"/>
      <c r="F351" s="20"/>
      <c r="G351" s="20"/>
      <c r="H351" s="20"/>
      <c r="I351" s="21"/>
      <c r="J351" s="21"/>
      <c r="K351" s="29"/>
    </row>
    <row r="352" spans="2:24" s="2" customFormat="1" ht="20.25">
      <c r="B352" s="65">
        <v>36</v>
      </c>
      <c r="C352" s="66" t="s">
        <v>97</v>
      </c>
      <c r="D352" s="67"/>
      <c r="E352" s="92"/>
      <c r="F352" s="82"/>
      <c r="G352" s="82"/>
      <c r="H352" s="93"/>
      <c r="I352" s="90">
        <f>SUM(H354:H356)</f>
        <v>0</v>
      </c>
      <c r="J352" s="91"/>
      <c r="K352" s="83" t="e">
        <f>SUM(J354:J356)</f>
        <v>#DIV/0!</v>
      </c>
      <c r="L352"/>
      <c r="M352"/>
      <c r="N352"/>
      <c r="O352"/>
      <c r="P352"/>
      <c r="Q352"/>
      <c r="R352"/>
      <c r="S352"/>
      <c r="T352"/>
      <c r="U352"/>
      <c r="V352"/>
      <c r="W352"/>
      <c r="X352"/>
    </row>
    <row r="353" spans="2:24" s="26" customFormat="1">
      <c r="B353" s="79"/>
      <c r="C353" s="19"/>
      <c r="D353" s="16"/>
      <c r="E353" s="5"/>
      <c r="F353" s="5"/>
      <c r="G353" s="5"/>
      <c r="H353" s="5"/>
      <c r="I353" s="6"/>
      <c r="J353" s="6"/>
      <c r="K353" s="28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</row>
    <row r="354" spans="2:24" s="26" customFormat="1" ht="15.75">
      <c r="B354" s="69" t="s">
        <v>480</v>
      </c>
      <c r="C354" s="64" t="s">
        <v>294</v>
      </c>
      <c r="D354" s="17"/>
      <c r="E354" s="10"/>
      <c r="F354" s="15" t="s">
        <v>7</v>
      </c>
      <c r="G354" s="10"/>
      <c r="H354" s="23">
        <f t="shared" ref="H354" si="72">+E354*G354</f>
        <v>0</v>
      </c>
      <c r="I354" s="6"/>
      <c r="J354" s="39" t="e">
        <f>+H354/$I$771</f>
        <v>#DIV/0!</v>
      </c>
    </row>
    <row r="355" spans="2:24" s="26" customFormat="1" ht="15.75">
      <c r="B355" s="69" t="s">
        <v>481</v>
      </c>
      <c r="C355" s="64" t="s">
        <v>295</v>
      </c>
      <c r="D355" s="17"/>
      <c r="E355" s="10"/>
      <c r="F355" s="15" t="s">
        <v>7</v>
      </c>
      <c r="G355" s="10"/>
      <c r="H355" s="23"/>
      <c r="I355" s="6"/>
      <c r="J355" s="39"/>
    </row>
    <row r="356" spans="2:24" s="27" customFormat="1">
      <c r="B356" s="14"/>
      <c r="C356" s="97"/>
      <c r="D356" s="97"/>
      <c r="E356" s="20"/>
      <c r="F356" s="20"/>
      <c r="G356" s="20"/>
      <c r="H356" s="20"/>
      <c r="I356" s="21"/>
      <c r="J356" s="21"/>
      <c r="K356" s="29"/>
    </row>
    <row r="357" spans="2:24" ht="20.25">
      <c r="B357" s="65">
        <v>37</v>
      </c>
      <c r="C357" s="66" t="s">
        <v>98</v>
      </c>
      <c r="D357" s="67"/>
      <c r="E357" s="92"/>
      <c r="F357" s="82"/>
      <c r="G357" s="82"/>
      <c r="H357" s="93"/>
      <c r="I357" s="90">
        <f>SUM(H359:H364)</f>
        <v>0</v>
      </c>
      <c r="J357" s="91"/>
      <c r="K357" s="83" t="e">
        <f>SUM(J359:J364)</f>
        <v>#DIV/0!</v>
      </c>
    </row>
    <row r="358" spans="2:24" s="26" customFormat="1">
      <c r="B358" s="79"/>
      <c r="C358" s="19"/>
      <c r="D358" s="16"/>
      <c r="E358" s="5"/>
      <c r="F358" s="5"/>
      <c r="G358" s="5"/>
      <c r="H358" s="5"/>
      <c r="I358" s="6"/>
      <c r="J358" s="6"/>
      <c r="K358" s="28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</row>
    <row r="359" spans="2:24" s="26" customFormat="1" ht="15.75">
      <c r="B359" s="69" t="s">
        <v>482</v>
      </c>
      <c r="C359" s="64" t="s">
        <v>99</v>
      </c>
      <c r="D359" s="17"/>
      <c r="E359" s="10"/>
      <c r="F359" s="15" t="s">
        <v>23</v>
      </c>
      <c r="G359" s="10"/>
      <c r="H359" s="23">
        <f t="shared" ref="H359:H363" si="73">+E359*G359</f>
        <v>0</v>
      </c>
      <c r="I359" s="6"/>
      <c r="J359" s="39" t="e">
        <f>+H359/$I$771</f>
        <v>#DIV/0!</v>
      </c>
    </row>
    <row r="360" spans="2:24" s="26" customFormat="1" ht="15.75">
      <c r="B360" s="69" t="s">
        <v>483</v>
      </c>
      <c r="C360" s="64" t="s">
        <v>100</v>
      </c>
      <c r="D360" s="17"/>
      <c r="E360" s="10"/>
      <c r="F360" s="15" t="s">
        <v>8</v>
      </c>
      <c r="G360" s="10"/>
      <c r="H360" s="23">
        <f t="shared" si="73"/>
        <v>0</v>
      </c>
      <c r="I360" s="6"/>
      <c r="J360" s="39" t="e">
        <f>+H360/$I$771</f>
        <v>#DIV/0!</v>
      </c>
    </row>
    <row r="361" spans="2:24" s="26" customFormat="1" ht="15.75">
      <c r="B361" s="69" t="s">
        <v>484</v>
      </c>
      <c r="C361" s="64" t="s">
        <v>101</v>
      </c>
      <c r="D361" s="17"/>
      <c r="E361" s="10"/>
      <c r="F361" s="15" t="s">
        <v>7</v>
      </c>
      <c r="G361" s="10"/>
      <c r="H361" s="23">
        <f t="shared" si="73"/>
        <v>0</v>
      </c>
      <c r="I361" s="6"/>
      <c r="J361" s="39" t="e">
        <f>+H361/$I$771</f>
        <v>#DIV/0!</v>
      </c>
    </row>
    <row r="362" spans="2:24" s="26" customFormat="1" ht="15.75">
      <c r="B362" s="69" t="s">
        <v>485</v>
      </c>
      <c r="C362" s="64" t="s">
        <v>102</v>
      </c>
      <c r="D362" s="17"/>
      <c r="E362" s="10"/>
      <c r="F362" s="15" t="s">
        <v>7</v>
      </c>
      <c r="G362" s="10"/>
      <c r="H362" s="23">
        <f t="shared" si="73"/>
        <v>0</v>
      </c>
      <c r="I362" s="6"/>
      <c r="J362" s="39" t="e">
        <f>+H362/$I$771</f>
        <v>#DIV/0!</v>
      </c>
    </row>
    <row r="363" spans="2:24" s="26" customFormat="1" ht="15.75">
      <c r="B363" s="69" t="s">
        <v>486</v>
      </c>
      <c r="C363" s="64" t="s">
        <v>103</v>
      </c>
      <c r="D363" s="17"/>
      <c r="E363" s="10"/>
      <c r="F363" s="15" t="s">
        <v>7</v>
      </c>
      <c r="G363" s="10"/>
      <c r="H363" s="23">
        <f t="shared" si="73"/>
        <v>0</v>
      </c>
      <c r="I363" s="6"/>
      <c r="J363" s="39" t="e">
        <f>+H363/$I$771</f>
        <v>#DIV/0!</v>
      </c>
    </row>
    <row r="364" spans="2:24">
      <c r="B364" s="14"/>
      <c r="C364" s="97"/>
      <c r="D364" s="97"/>
      <c r="E364" s="20"/>
      <c r="F364" s="20"/>
      <c r="G364" s="20"/>
      <c r="H364" s="20"/>
      <c r="I364" s="21"/>
      <c r="J364" s="21"/>
      <c r="K364" s="29"/>
      <c r="L364" s="27"/>
    </row>
    <row r="365" spans="2:24" ht="20.25">
      <c r="B365" s="58" t="s">
        <v>154</v>
      </c>
      <c r="C365" s="59"/>
      <c r="D365" s="60"/>
      <c r="E365" s="61"/>
      <c r="F365" s="61"/>
      <c r="G365" s="61"/>
      <c r="H365" s="61"/>
      <c r="I365" s="62"/>
      <c r="J365" s="62"/>
      <c r="K365" s="63"/>
    </row>
    <row r="366" spans="2:24" s="26" customFormat="1">
      <c r="B366" s="14"/>
      <c r="C366" s="72"/>
      <c r="D366" s="72"/>
      <c r="E366" s="20"/>
      <c r="F366" s="20"/>
      <c r="G366" s="20"/>
      <c r="H366" s="20"/>
      <c r="I366" s="21"/>
      <c r="J366" s="21"/>
      <c r="K366" s="29"/>
    </row>
    <row r="367" spans="2:24" ht="20.25">
      <c r="B367" s="65">
        <v>38</v>
      </c>
      <c r="C367" s="66" t="s">
        <v>27</v>
      </c>
      <c r="D367" s="67"/>
      <c r="E367" s="92"/>
      <c r="F367" s="82"/>
      <c r="G367" s="82"/>
      <c r="H367" s="93"/>
      <c r="I367" s="90">
        <f>SUM(H369:H384)</f>
        <v>0</v>
      </c>
      <c r="J367" s="91"/>
      <c r="K367" s="83" t="e">
        <f>SUM(J369:J384)</f>
        <v>#DIV/0!</v>
      </c>
    </row>
    <row r="368" spans="2:24" s="27" customFormat="1" ht="15.75"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</row>
    <row r="369" spans="2:24" s="27" customFormat="1" ht="20.25">
      <c r="B369" s="47" t="s">
        <v>487</v>
      </c>
      <c r="C369" s="55" t="s">
        <v>155</v>
      </c>
      <c r="D369" s="17"/>
      <c r="E369" s="10"/>
      <c r="F369" s="15" t="s">
        <v>33</v>
      </c>
      <c r="G369" s="40"/>
      <c r="H369" s="23">
        <f t="shared" ref="H369:H382" si="74">+E369*G369</f>
        <v>0</v>
      </c>
      <c r="I369" s="6"/>
      <c r="J369" s="39" t="e">
        <f t="shared" ref="J369:J383" si="75">+H369/$I$771</f>
        <v>#DIV/0!</v>
      </c>
    </row>
    <row r="370" spans="2:24" s="27" customFormat="1" ht="20.25">
      <c r="B370" s="47" t="s">
        <v>488</v>
      </c>
      <c r="C370" s="55" t="s">
        <v>107</v>
      </c>
      <c r="D370" s="17"/>
      <c r="E370" s="10"/>
      <c r="F370" s="15" t="s">
        <v>33</v>
      </c>
      <c r="G370" s="40"/>
      <c r="H370" s="23">
        <f t="shared" si="74"/>
        <v>0</v>
      </c>
      <c r="I370" s="6"/>
      <c r="J370" s="39" t="e">
        <f t="shared" si="75"/>
        <v>#DIV/0!</v>
      </c>
    </row>
    <row r="371" spans="2:24" s="27" customFormat="1" ht="20.25">
      <c r="B371" s="47" t="s">
        <v>489</v>
      </c>
      <c r="C371" s="55" t="s">
        <v>109</v>
      </c>
      <c r="D371" s="17"/>
      <c r="E371" s="10"/>
      <c r="F371" s="15" t="s">
        <v>33</v>
      </c>
      <c r="G371" s="40"/>
      <c r="H371" s="23">
        <f t="shared" si="74"/>
        <v>0</v>
      </c>
      <c r="I371" s="6"/>
      <c r="J371" s="39" t="e">
        <f t="shared" si="75"/>
        <v>#DIV/0!</v>
      </c>
    </row>
    <row r="372" spans="2:24" s="27" customFormat="1" ht="20.25">
      <c r="B372" s="47" t="s">
        <v>490</v>
      </c>
      <c r="C372" s="55" t="s">
        <v>111</v>
      </c>
      <c r="D372" s="17"/>
      <c r="E372" s="10"/>
      <c r="F372" s="15" t="s">
        <v>23</v>
      </c>
      <c r="G372" s="40"/>
      <c r="H372" s="23">
        <f t="shared" si="74"/>
        <v>0</v>
      </c>
      <c r="I372" s="6"/>
      <c r="J372" s="39" t="e">
        <f t="shared" si="75"/>
        <v>#DIV/0!</v>
      </c>
    </row>
    <row r="373" spans="2:24" s="27" customFormat="1" ht="20.25">
      <c r="B373" s="47" t="s">
        <v>491</v>
      </c>
      <c r="C373" s="55" t="s">
        <v>112</v>
      </c>
      <c r="D373" s="17"/>
      <c r="E373" s="10"/>
      <c r="F373" s="15" t="s">
        <v>23</v>
      </c>
      <c r="G373" s="40"/>
      <c r="H373" s="23">
        <f t="shared" si="74"/>
        <v>0</v>
      </c>
      <c r="I373" s="6"/>
      <c r="J373" s="39" t="e">
        <f t="shared" si="75"/>
        <v>#DIV/0!</v>
      </c>
    </row>
    <row r="374" spans="2:24" s="27" customFormat="1" ht="20.25">
      <c r="B374" s="47" t="s">
        <v>492</v>
      </c>
      <c r="C374" s="55" t="s">
        <v>342</v>
      </c>
      <c r="D374" s="17"/>
      <c r="E374" s="10"/>
      <c r="F374" s="15" t="s">
        <v>23</v>
      </c>
      <c r="G374" s="40"/>
      <c r="H374" s="23">
        <f t="shared" si="74"/>
        <v>0</v>
      </c>
      <c r="I374" s="6"/>
      <c r="J374" s="39" t="e">
        <f t="shared" si="75"/>
        <v>#DIV/0!</v>
      </c>
    </row>
    <row r="375" spans="2:24" s="27" customFormat="1" ht="20.25">
      <c r="B375" s="47" t="s">
        <v>493</v>
      </c>
      <c r="C375" s="55" t="s">
        <v>343</v>
      </c>
      <c r="D375" s="17"/>
      <c r="E375" s="10"/>
      <c r="F375" s="15" t="s">
        <v>23</v>
      </c>
      <c r="G375" s="40"/>
      <c r="H375" s="23">
        <f t="shared" si="74"/>
        <v>0</v>
      </c>
      <c r="I375" s="6"/>
      <c r="J375" s="39" t="e">
        <f t="shared" si="75"/>
        <v>#DIV/0!</v>
      </c>
    </row>
    <row r="376" spans="2:24" s="27" customFormat="1" ht="20.25">
      <c r="B376" s="47" t="s">
        <v>494</v>
      </c>
      <c r="C376" s="55" t="s">
        <v>344</v>
      </c>
      <c r="D376" s="17"/>
      <c r="E376" s="10"/>
      <c r="F376" s="15" t="s">
        <v>23</v>
      </c>
      <c r="G376" s="40"/>
      <c r="H376" s="23">
        <f t="shared" si="74"/>
        <v>0</v>
      </c>
      <c r="I376" s="6"/>
      <c r="J376" s="39" t="e">
        <f t="shared" si="75"/>
        <v>#DIV/0!</v>
      </c>
    </row>
    <row r="377" spans="2:24" s="27" customFormat="1" ht="20.25">
      <c r="B377" s="47" t="s">
        <v>495</v>
      </c>
      <c r="C377" s="55" t="s">
        <v>345</v>
      </c>
      <c r="D377" s="17"/>
      <c r="E377" s="10"/>
      <c r="F377" s="15" t="s">
        <v>23</v>
      </c>
      <c r="G377" s="40"/>
      <c r="H377" s="23">
        <f t="shared" si="74"/>
        <v>0</v>
      </c>
      <c r="I377" s="6"/>
      <c r="J377" s="39" t="e">
        <f t="shared" si="75"/>
        <v>#DIV/0!</v>
      </c>
    </row>
    <row r="378" spans="2:24" s="27" customFormat="1" ht="20.25">
      <c r="B378" s="47" t="s">
        <v>496</v>
      </c>
      <c r="C378" s="55" t="s">
        <v>346</v>
      </c>
      <c r="D378" s="17"/>
      <c r="E378" s="10"/>
      <c r="F378" s="15" t="s">
        <v>23</v>
      </c>
      <c r="G378" s="40"/>
      <c r="H378" s="23">
        <f t="shared" si="74"/>
        <v>0</v>
      </c>
      <c r="I378" s="6"/>
      <c r="J378" s="39" t="e">
        <f t="shared" si="75"/>
        <v>#DIV/0!</v>
      </c>
    </row>
    <row r="379" spans="2:24" s="27" customFormat="1" ht="20.25">
      <c r="B379" s="47" t="s">
        <v>497</v>
      </c>
      <c r="C379" s="55" t="s">
        <v>347</v>
      </c>
      <c r="D379" s="17"/>
      <c r="E379" s="10"/>
      <c r="F379" s="15" t="s">
        <v>23</v>
      </c>
      <c r="G379" s="40"/>
      <c r="H379" s="23">
        <f t="shared" si="74"/>
        <v>0</v>
      </c>
      <c r="I379" s="6"/>
      <c r="J379" s="39" t="e">
        <f t="shared" si="75"/>
        <v>#DIV/0!</v>
      </c>
    </row>
    <row r="380" spans="2:24" s="27" customFormat="1" ht="20.25">
      <c r="B380" s="47" t="s">
        <v>498</v>
      </c>
      <c r="C380" s="55" t="s">
        <v>348</v>
      </c>
      <c r="D380" s="17"/>
      <c r="E380" s="10"/>
      <c r="F380" s="15" t="s">
        <v>7</v>
      </c>
      <c r="G380" s="40"/>
      <c r="H380" s="23">
        <f t="shared" si="74"/>
        <v>0</v>
      </c>
      <c r="I380" s="6"/>
      <c r="J380" s="39" t="e">
        <f t="shared" si="75"/>
        <v>#DIV/0!</v>
      </c>
    </row>
    <row r="381" spans="2:24" s="27" customFormat="1" ht="20.25">
      <c r="B381" s="47" t="s">
        <v>499</v>
      </c>
      <c r="C381" s="55" t="s">
        <v>30</v>
      </c>
      <c r="D381" s="17"/>
      <c r="E381" s="10"/>
      <c r="F381" s="15" t="s">
        <v>33</v>
      </c>
      <c r="G381" s="40"/>
      <c r="H381" s="23">
        <f t="shared" si="74"/>
        <v>0</v>
      </c>
      <c r="I381" s="6"/>
      <c r="J381" s="39" t="e">
        <f t="shared" si="75"/>
        <v>#DIV/0!</v>
      </c>
    </row>
    <row r="382" spans="2:24" s="27" customFormat="1" ht="20.25">
      <c r="B382" s="47" t="s">
        <v>500</v>
      </c>
      <c r="C382" s="55" t="s">
        <v>113</v>
      </c>
      <c r="D382" s="17"/>
      <c r="E382" s="10"/>
      <c r="F382" s="15" t="s">
        <v>7</v>
      </c>
      <c r="G382" s="40"/>
      <c r="H382" s="23">
        <f t="shared" si="74"/>
        <v>0</v>
      </c>
      <c r="I382" s="6"/>
      <c r="J382" s="39" t="e">
        <f t="shared" si="75"/>
        <v>#DIV/0!</v>
      </c>
    </row>
    <row r="383" spans="2:24" s="27" customFormat="1" ht="20.25">
      <c r="B383" s="47" t="s">
        <v>501</v>
      </c>
      <c r="C383" s="55" t="s">
        <v>156</v>
      </c>
      <c r="D383" s="17"/>
      <c r="E383" s="10"/>
      <c r="F383" s="15" t="s">
        <v>7</v>
      </c>
      <c r="G383" s="40"/>
      <c r="H383" s="23">
        <f t="shared" ref="H383" si="76">+E383*G383</f>
        <v>0</v>
      </c>
      <c r="I383" s="6"/>
      <c r="J383" s="39" t="e">
        <f t="shared" si="75"/>
        <v>#DIV/0!</v>
      </c>
    </row>
    <row r="384" spans="2:24" s="27" customFormat="1">
      <c r="B384" s="14"/>
      <c r="C384" s="97"/>
      <c r="D384" s="97"/>
      <c r="E384" s="20"/>
      <c r="F384" s="20"/>
      <c r="G384" s="20"/>
      <c r="H384" s="20"/>
      <c r="I384" s="21"/>
      <c r="J384" s="21"/>
      <c r="K384" s="29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</row>
    <row r="385" spans="2:24" ht="20.25">
      <c r="B385" s="65">
        <v>39</v>
      </c>
      <c r="C385" s="66" t="s">
        <v>157</v>
      </c>
      <c r="D385" s="67"/>
      <c r="E385" s="92"/>
      <c r="F385" s="82"/>
      <c r="G385" s="82"/>
      <c r="H385" s="93"/>
      <c r="I385" s="90">
        <f>SUM(H387:H390)</f>
        <v>0</v>
      </c>
      <c r="J385" s="91"/>
      <c r="K385" s="83" t="e">
        <f>SUM(J387:J390)</f>
        <v>#DIV/0!</v>
      </c>
    </row>
    <row r="386" spans="2:24" ht="15.75"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</row>
    <row r="387" spans="2:24" ht="20.25">
      <c r="B387" s="47" t="s">
        <v>504</v>
      </c>
      <c r="C387" s="56" t="s">
        <v>116</v>
      </c>
      <c r="D387" s="17"/>
      <c r="E387" s="10"/>
      <c r="F387" s="15" t="s">
        <v>33</v>
      </c>
      <c r="G387" s="40"/>
      <c r="H387" s="23">
        <f t="shared" ref="H387:H389" si="77">+E387*G387</f>
        <v>0</v>
      </c>
      <c r="I387" s="6"/>
      <c r="J387" s="39" t="e">
        <f>+H387/$I$771</f>
        <v>#DIV/0!</v>
      </c>
      <c r="L387" s="27"/>
    </row>
    <row r="388" spans="2:24" ht="20.25">
      <c r="B388" s="47" t="s">
        <v>505</v>
      </c>
      <c r="C388" s="56" t="s">
        <v>118</v>
      </c>
      <c r="D388" s="17"/>
      <c r="E388" s="10"/>
      <c r="F388" s="15" t="s">
        <v>33</v>
      </c>
      <c r="G388" s="40"/>
      <c r="H388" s="23">
        <f t="shared" si="77"/>
        <v>0</v>
      </c>
      <c r="I388" s="6"/>
      <c r="J388" s="39" t="e">
        <f>+H388/$I$771</f>
        <v>#DIV/0!</v>
      </c>
      <c r="L388" s="27"/>
    </row>
    <row r="389" spans="2:24" ht="20.25">
      <c r="B389" s="47" t="s">
        <v>506</v>
      </c>
      <c r="C389" s="56" t="s">
        <v>119</v>
      </c>
      <c r="D389" s="17"/>
      <c r="E389" s="10"/>
      <c r="F389" s="15" t="s">
        <v>33</v>
      </c>
      <c r="G389" s="40"/>
      <c r="H389" s="23">
        <f t="shared" si="77"/>
        <v>0</v>
      </c>
      <c r="I389" s="6"/>
      <c r="J389" s="39" t="e">
        <f>+H389/$I$771</f>
        <v>#DIV/0!</v>
      </c>
      <c r="L389" s="27"/>
    </row>
    <row r="390" spans="2:24" ht="20.25">
      <c r="B390" s="24"/>
      <c r="C390" s="22"/>
      <c r="D390" s="17"/>
      <c r="E390" s="10"/>
      <c r="F390" s="15"/>
      <c r="G390" s="40"/>
      <c r="H390" s="20"/>
      <c r="I390" s="21"/>
      <c r="J390" s="42"/>
      <c r="L390" s="27"/>
    </row>
    <row r="391" spans="2:24" ht="20.25">
      <c r="B391" s="65">
        <v>40</v>
      </c>
      <c r="C391" s="66" t="s">
        <v>37</v>
      </c>
      <c r="D391" s="67"/>
      <c r="E391" s="92"/>
      <c r="F391" s="82"/>
      <c r="G391" s="82"/>
      <c r="H391" s="93"/>
      <c r="I391" s="90">
        <f>SUM(H393:H395)</f>
        <v>0</v>
      </c>
      <c r="J391" s="91"/>
      <c r="K391" s="83" t="e">
        <f>SUM(J393:J395)</f>
        <v>#DIV/0!</v>
      </c>
    </row>
    <row r="392" spans="2:24" s="27" customFormat="1">
      <c r="B392" s="78"/>
      <c r="C392" s="16"/>
      <c r="D392" s="18"/>
      <c r="E392" s="5"/>
      <c r="F392" s="5"/>
      <c r="G392" s="5"/>
      <c r="H392" s="5"/>
      <c r="I392" s="6"/>
      <c r="J392" s="6"/>
      <c r="K392" s="30"/>
    </row>
    <row r="393" spans="2:24" s="27" customFormat="1" ht="15.75">
      <c r="B393" s="47" t="s">
        <v>502</v>
      </c>
      <c r="C393" s="56" t="s">
        <v>121</v>
      </c>
      <c r="D393" s="17"/>
      <c r="E393" s="10"/>
      <c r="F393" s="15" t="s">
        <v>33</v>
      </c>
      <c r="G393" s="10"/>
      <c r="H393" s="23">
        <f t="shared" ref="H393:H394" si="78">+E393*G393</f>
        <v>0</v>
      </c>
      <c r="I393" s="6"/>
      <c r="J393" s="39" t="e">
        <f>+H393/$I$771</f>
        <v>#DIV/0!</v>
      </c>
    </row>
    <row r="394" spans="2:24" s="27" customFormat="1" ht="15.75">
      <c r="B394" s="47" t="s">
        <v>503</v>
      </c>
      <c r="C394" s="56" t="s">
        <v>120</v>
      </c>
      <c r="D394" s="17"/>
      <c r="E394" s="10"/>
      <c r="F394" s="15" t="s">
        <v>33</v>
      </c>
      <c r="G394" s="10"/>
      <c r="H394" s="23">
        <f t="shared" si="78"/>
        <v>0</v>
      </c>
      <c r="I394" s="6"/>
      <c r="J394" s="39" t="e">
        <f>+H394/$I$771</f>
        <v>#DIV/0!</v>
      </c>
    </row>
    <row r="395" spans="2:24" s="27" customFormat="1">
      <c r="B395" s="14"/>
      <c r="C395" s="97"/>
      <c r="D395" s="97"/>
      <c r="E395" s="20"/>
      <c r="F395" s="20"/>
      <c r="G395" s="20"/>
      <c r="H395" s="20"/>
      <c r="I395" s="21"/>
      <c r="J395" s="21"/>
      <c r="K395" s="31"/>
    </row>
    <row r="396" spans="2:24" ht="20.25">
      <c r="B396" s="65">
        <v>41</v>
      </c>
      <c r="C396" s="66" t="s">
        <v>40</v>
      </c>
      <c r="D396" s="67"/>
      <c r="E396" s="92"/>
      <c r="F396" s="82"/>
      <c r="G396" s="82"/>
      <c r="H396" s="93"/>
      <c r="I396" s="90">
        <f>SUM(H398:H400)</f>
        <v>0</v>
      </c>
      <c r="J396" s="91"/>
      <c r="K396" s="83" t="e">
        <f>SUM(J398:J400)</f>
        <v>#DIV/0!</v>
      </c>
    </row>
    <row r="397" spans="2:24" s="26" customFormat="1">
      <c r="B397" s="78"/>
      <c r="C397" s="16"/>
      <c r="D397" s="18"/>
      <c r="E397" s="5"/>
      <c r="F397" s="5"/>
      <c r="G397" s="5"/>
      <c r="H397" s="5"/>
      <c r="I397" s="6"/>
      <c r="J397" s="6"/>
      <c r="K397" s="30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</row>
    <row r="398" spans="2:24" s="26" customFormat="1" ht="15.75">
      <c r="B398" s="69">
        <v>41.1</v>
      </c>
      <c r="C398" s="56" t="s">
        <v>123</v>
      </c>
      <c r="D398" s="17"/>
      <c r="E398" s="10"/>
      <c r="F398" s="15" t="s">
        <v>24</v>
      </c>
      <c r="G398" s="10"/>
      <c r="H398" s="23">
        <f t="shared" ref="H398" si="79">+E398*G398</f>
        <v>0</v>
      </c>
      <c r="I398" s="6"/>
      <c r="J398" s="39" t="e">
        <f>+H398/$I$771</f>
        <v>#DIV/0!</v>
      </c>
    </row>
    <row r="399" spans="2:24" s="26" customFormat="1" ht="15.75">
      <c r="B399" s="69">
        <v>41.2</v>
      </c>
      <c r="C399" s="56" t="s">
        <v>124</v>
      </c>
      <c r="D399" s="17"/>
      <c r="E399" s="10"/>
      <c r="F399" s="15" t="s">
        <v>24</v>
      </c>
      <c r="G399" s="10"/>
      <c r="H399" s="23">
        <f t="shared" ref="H399" si="80">+E399*G399</f>
        <v>0</v>
      </c>
      <c r="I399" s="6"/>
      <c r="J399" s="39" t="e">
        <f>+H399/$I$771</f>
        <v>#DIV/0!</v>
      </c>
    </row>
    <row r="400" spans="2:24" s="27" customFormat="1" ht="15.75">
      <c r="B400" s="48"/>
      <c r="C400" s="49"/>
      <c r="D400" s="17"/>
      <c r="E400" s="50"/>
      <c r="F400" s="51"/>
      <c r="G400" s="50"/>
      <c r="H400" s="20"/>
      <c r="I400" s="21"/>
      <c r="J400" s="29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</row>
    <row r="401" spans="2:24" s="2" customFormat="1" ht="20.25">
      <c r="B401" s="65">
        <v>42</v>
      </c>
      <c r="C401" s="66" t="s">
        <v>250</v>
      </c>
      <c r="D401" s="67"/>
      <c r="E401" s="92"/>
      <c r="F401" s="82"/>
      <c r="G401" s="82"/>
      <c r="H401" s="93"/>
      <c r="I401" s="90">
        <f>SUM(H403:H420)</f>
        <v>0</v>
      </c>
      <c r="J401" s="91"/>
      <c r="K401" s="83" t="e">
        <f>SUM(J403:J420)</f>
        <v>#DIV/0!</v>
      </c>
      <c r="L401"/>
      <c r="M401"/>
      <c r="N401"/>
      <c r="O401"/>
      <c r="P401"/>
      <c r="Q401"/>
      <c r="R401"/>
      <c r="S401"/>
      <c r="T401"/>
      <c r="U401"/>
      <c r="V401"/>
      <c r="W401"/>
      <c r="X401"/>
    </row>
    <row r="402" spans="2:24" s="26" customFormat="1">
      <c r="B402" s="79"/>
      <c r="C402" s="19"/>
      <c r="D402" s="16"/>
      <c r="E402" s="5"/>
      <c r="F402" s="5"/>
      <c r="G402" s="5"/>
      <c r="H402" s="5"/>
      <c r="I402" s="6"/>
      <c r="J402" s="6"/>
      <c r="K402" s="28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</row>
    <row r="403" spans="2:24" s="26" customFormat="1" ht="20.25">
      <c r="B403" s="47" t="s">
        <v>508</v>
      </c>
      <c r="C403" s="56" t="s">
        <v>227</v>
      </c>
      <c r="D403" s="17"/>
      <c r="E403" s="10"/>
      <c r="F403" s="15" t="s">
        <v>23</v>
      </c>
      <c r="G403" s="41"/>
      <c r="H403" s="23">
        <f t="shared" ref="H403:H406" si="81">+E403*G403</f>
        <v>0</v>
      </c>
      <c r="I403" s="6"/>
      <c r="J403" s="39" t="e">
        <f>+H403/$I$771</f>
        <v>#DIV/0!</v>
      </c>
    </row>
    <row r="404" spans="2:24" s="26" customFormat="1" ht="20.25">
      <c r="B404" s="47" t="s">
        <v>509</v>
      </c>
      <c r="C404" s="56" t="s">
        <v>228</v>
      </c>
      <c r="D404" s="17"/>
      <c r="E404" s="10"/>
      <c r="F404" s="15" t="s">
        <v>23</v>
      </c>
      <c r="G404" s="41"/>
      <c r="H404" s="23">
        <f t="shared" si="81"/>
        <v>0</v>
      </c>
      <c r="I404" s="6"/>
      <c r="J404" s="39" t="e">
        <f>+H404/$I$771</f>
        <v>#DIV/0!</v>
      </c>
    </row>
    <row r="405" spans="2:24" s="26" customFormat="1" ht="20.25">
      <c r="B405" s="47" t="s">
        <v>510</v>
      </c>
      <c r="C405" s="56" t="s">
        <v>229</v>
      </c>
      <c r="D405" s="17"/>
      <c r="E405" s="10"/>
      <c r="F405" s="15" t="s">
        <v>23</v>
      </c>
      <c r="G405" s="41"/>
      <c r="H405" s="23">
        <f t="shared" si="81"/>
        <v>0</v>
      </c>
      <c r="I405" s="6"/>
      <c r="J405" s="39" t="e">
        <f>+H405/$I$771</f>
        <v>#DIV/0!</v>
      </c>
    </row>
    <row r="406" spans="2:24" s="26" customFormat="1" ht="20.25">
      <c r="B406" s="47" t="s">
        <v>511</v>
      </c>
      <c r="C406" s="56" t="s">
        <v>230</v>
      </c>
      <c r="D406" s="17"/>
      <c r="E406" s="10"/>
      <c r="F406" s="15" t="s">
        <v>23</v>
      </c>
      <c r="G406" s="41"/>
      <c r="H406" s="23">
        <f t="shared" si="81"/>
        <v>0</v>
      </c>
      <c r="I406" s="6"/>
      <c r="J406" s="39" t="e">
        <f>+H406/$I$771</f>
        <v>#DIV/0!</v>
      </c>
    </row>
    <row r="407" spans="2:24" s="26" customFormat="1" ht="20.25">
      <c r="B407" s="47" t="s">
        <v>512</v>
      </c>
      <c r="C407" s="56" t="s">
        <v>365</v>
      </c>
      <c r="D407" s="17"/>
      <c r="E407" s="10"/>
      <c r="F407" s="15" t="s">
        <v>23</v>
      </c>
      <c r="G407" s="41"/>
      <c r="H407" s="23"/>
      <c r="I407" s="6"/>
      <c r="J407" s="39"/>
    </row>
    <row r="408" spans="2:24" s="26" customFormat="1" ht="20.25">
      <c r="B408" s="47" t="s">
        <v>513</v>
      </c>
      <c r="C408" s="56" t="s">
        <v>231</v>
      </c>
      <c r="D408" s="17"/>
      <c r="E408" s="10"/>
      <c r="F408" s="15" t="s">
        <v>23</v>
      </c>
      <c r="G408" s="41"/>
      <c r="H408" s="23">
        <f t="shared" ref="H408:H419" si="82">+E408*G408</f>
        <v>0</v>
      </c>
      <c r="I408" s="6"/>
      <c r="J408" s="39" t="e">
        <f t="shared" ref="J408:J419" si="83">+H408/$I$771</f>
        <v>#DIV/0!</v>
      </c>
    </row>
    <row r="409" spans="2:24" s="26" customFormat="1" ht="20.25">
      <c r="B409" s="47" t="s">
        <v>514</v>
      </c>
      <c r="C409" s="56" t="s">
        <v>232</v>
      </c>
      <c r="D409" s="17"/>
      <c r="E409" s="10"/>
      <c r="F409" s="15" t="s">
        <v>23</v>
      </c>
      <c r="G409" s="41"/>
      <c r="H409" s="23">
        <f t="shared" si="82"/>
        <v>0</v>
      </c>
      <c r="I409" s="6"/>
      <c r="J409" s="39" t="e">
        <f t="shared" si="83"/>
        <v>#DIV/0!</v>
      </c>
    </row>
    <row r="410" spans="2:24" s="26" customFormat="1" ht="20.25">
      <c r="B410" s="47" t="s">
        <v>515</v>
      </c>
      <c r="C410" s="56" t="s">
        <v>233</v>
      </c>
      <c r="D410" s="17"/>
      <c r="E410" s="10"/>
      <c r="F410" s="15" t="s">
        <v>23</v>
      </c>
      <c r="G410" s="41"/>
      <c r="H410" s="23">
        <f t="shared" si="82"/>
        <v>0</v>
      </c>
      <c r="I410" s="6"/>
      <c r="J410" s="39" t="e">
        <f t="shared" si="83"/>
        <v>#DIV/0!</v>
      </c>
    </row>
    <row r="411" spans="2:24" s="26" customFormat="1" ht="20.25">
      <c r="B411" s="47" t="s">
        <v>516</v>
      </c>
      <c r="C411" s="56" t="s">
        <v>234</v>
      </c>
      <c r="D411" s="17"/>
      <c r="E411" s="10"/>
      <c r="F411" s="15" t="s">
        <v>23</v>
      </c>
      <c r="G411" s="41"/>
      <c r="H411" s="23">
        <f t="shared" si="82"/>
        <v>0</v>
      </c>
      <c r="I411" s="6"/>
      <c r="J411" s="39" t="e">
        <f t="shared" si="83"/>
        <v>#DIV/0!</v>
      </c>
    </row>
    <row r="412" spans="2:24" s="26" customFormat="1" ht="20.25">
      <c r="B412" s="47" t="s">
        <v>517</v>
      </c>
      <c r="C412" s="56" t="s">
        <v>235</v>
      </c>
      <c r="D412" s="17"/>
      <c r="E412" s="10"/>
      <c r="F412" s="15" t="s">
        <v>23</v>
      </c>
      <c r="G412" s="41"/>
      <c r="H412" s="23">
        <f t="shared" si="82"/>
        <v>0</v>
      </c>
      <c r="I412" s="6"/>
      <c r="J412" s="39" t="e">
        <f t="shared" si="83"/>
        <v>#DIV/0!</v>
      </c>
    </row>
    <row r="413" spans="2:24" s="26" customFormat="1" ht="20.25">
      <c r="B413" s="47" t="s">
        <v>518</v>
      </c>
      <c r="C413" s="56" t="s">
        <v>236</v>
      </c>
      <c r="D413" s="17"/>
      <c r="E413" s="10"/>
      <c r="F413" s="15" t="s">
        <v>23</v>
      </c>
      <c r="G413" s="41"/>
      <c r="H413" s="23">
        <f t="shared" si="82"/>
        <v>0</v>
      </c>
      <c r="I413" s="6"/>
      <c r="J413" s="39" t="e">
        <f t="shared" si="83"/>
        <v>#DIV/0!</v>
      </c>
    </row>
    <row r="414" spans="2:24" s="26" customFormat="1" ht="20.25">
      <c r="B414" s="47" t="s">
        <v>519</v>
      </c>
      <c r="C414" s="56" t="s">
        <v>237</v>
      </c>
      <c r="D414" s="17"/>
      <c r="E414" s="10"/>
      <c r="F414" s="15" t="s">
        <v>23</v>
      </c>
      <c r="G414" s="41"/>
      <c r="H414" s="23">
        <f t="shared" si="82"/>
        <v>0</v>
      </c>
      <c r="I414" s="6"/>
      <c r="J414" s="39" t="e">
        <f t="shared" si="83"/>
        <v>#DIV/0!</v>
      </c>
    </row>
    <row r="415" spans="2:24" s="26" customFormat="1" ht="20.25">
      <c r="B415" s="47" t="s">
        <v>520</v>
      </c>
      <c r="C415" s="56" t="s">
        <v>240</v>
      </c>
      <c r="D415" s="17"/>
      <c r="E415" s="10"/>
      <c r="F415" s="15" t="s">
        <v>23</v>
      </c>
      <c r="G415" s="41"/>
      <c r="H415" s="23">
        <f t="shared" si="82"/>
        <v>0</v>
      </c>
      <c r="I415" s="6"/>
      <c r="J415" s="39" t="e">
        <f t="shared" si="83"/>
        <v>#DIV/0!</v>
      </c>
    </row>
    <row r="416" spans="2:24" s="26" customFormat="1" ht="20.25">
      <c r="B416" s="47" t="s">
        <v>521</v>
      </c>
      <c r="C416" s="56" t="s">
        <v>241</v>
      </c>
      <c r="D416" s="17"/>
      <c r="E416" s="10"/>
      <c r="F416" s="15" t="s">
        <v>8</v>
      </c>
      <c r="G416" s="41"/>
      <c r="H416" s="23">
        <f t="shared" si="82"/>
        <v>0</v>
      </c>
      <c r="I416" s="6"/>
      <c r="J416" s="39" t="e">
        <f t="shared" si="83"/>
        <v>#DIV/0!</v>
      </c>
    </row>
    <row r="417" spans="2:24" s="26" customFormat="1" ht="20.25">
      <c r="B417" s="47" t="s">
        <v>522</v>
      </c>
      <c r="C417" s="56" t="s">
        <v>366</v>
      </c>
      <c r="D417" s="17"/>
      <c r="E417" s="10"/>
      <c r="F417" s="15" t="s">
        <v>8</v>
      </c>
      <c r="G417" s="41"/>
      <c r="H417" s="23">
        <f t="shared" si="82"/>
        <v>0</v>
      </c>
      <c r="I417" s="6"/>
      <c r="J417" s="39" t="e">
        <f t="shared" si="83"/>
        <v>#DIV/0!</v>
      </c>
    </row>
    <row r="418" spans="2:24" s="26" customFormat="1" ht="20.25">
      <c r="B418" s="47" t="s">
        <v>523</v>
      </c>
      <c r="C418" s="56" t="s">
        <v>367</v>
      </c>
      <c r="D418" s="17"/>
      <c r="E418" s="10"/>
      <c r="F418" s="15" t="s">
        <v>8</v>
      </c>
      <c r="G418" s="41"/>
      <c r="H418" s="23">
        <f t="shared" si="82"/>
        <v>0</v>
      </c>
      <c r="I418" s="6"/>
      <c r="J418" s="39" t="e">
        <f t="shared" si="83"/>
        <v>#DIV/0!</v>
      </c>
    </row>
    <row r="419" spans="2:24" s="27" customFormat="1" ht="20.25">
      <c r="B419" s="47" t="s">
        <v>524</v>
      </c>
      <c r="C419" s="56" t="s">
        <v>368</v>
      </c>
      <c r="D419" s="17"/>
      <c r="E419" s="10"/>
      <c r="F419" s="15" t="s">
        <v>8</v>
      </c>
      <c r="G419" s="41"/>
      <c r="H419" s="23">
        <f t="shared" si="82"/>
        <v>0</v>
      </c>
      <c r="I419" s="6"/>
      <c r="J419" s="39" t="e">
        <f t="shared" si="83"/>
        <v>#DIV/0!</v>
      </c>
      <c r="K419" s="21"/>
    </row>
    <row r="420" spans="2:24" s="27" customFormat="1">
      <c r="B420" s="14"/>
      <c r="C420" s="97"/>
      <c r="D420" s="97"/>
      <c r="E420" s="20"/>
      <c r="F420" s="20"/>
      <c r="G420" s="20"/>
      <c r="H420" s="20"/>
      <c r="I420" s="21"/>
      <c r="J420" s="21"/>
      <c r="K420" s="21"/>
    </row>
    <row r="421" spans="2:24" ht="20.25">
      <c r="B421" s="65">
        <v>43</v>
      </c>
      <c r="C421" s="66" t="s">
        <v>43</v>
      </c>
      <c r="D421" s="67"/>
      <c r="E421" s="92"/>
      <c r="F421" s="82"/>
      <c r="G421" s="82"/>
      <c r="H421" s="93"/>
      <c r="I421" s="90">
        <f>SUM(H423:H435)</f>
        <v>0</v>
      </c>
      <c r="J421" s="91"/>
      <c r="K421" s="83" t="e">
        <f>SUM(J423:J435)</f>
        <v>#DIV/0!</v>
      </c>
    </row>
    <row r="422" spans="2:24" s="26" customFormat="1">
      <c r="B422" s="79"/>
      <c r="C422" s="19"/>
      <c r="D422" s="16"/>
      <c r="E422" s="5"/>
      <c r="F422" s="5"/>
      <c r="G422" s="5"/>
      <c r="H422" s="5"/>
      <c r="I422" s="6"/>
      <c r="J422" s="6"/>
      <c r="K422" s="28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</row>
    <row r="423" spans="2:24" s="26" customFormat="1" ht="15.75">
      <c r="B423" s="69" t="s">
        <v>525</v>
      </c>
      <c r="C423" s="56" t="s">
        <v>407</v>
      </c>
      <c r="D423" s="17"/>
      <c r="E423" s="10"/>
      <c r="F423" s="15" t="s">
        <v>8</v>
      </c>
      <c r="G423" s="57"/>
      <c r="H423" s="23">
        <f t="shared" ref="H423:H434" si="84">+E423*G423</f>
        <v>0</v>
      </c>
      <c r="I423" s="6"/>
      <c r="J423" s="39" t="e">
        <f t="shared" ref="J423:J434" si="85">+H423/$I$771</f>
        <v>#DIV/0!</v>
      </c>
    </row>
    <row r="424" spans="2:24" s="26" customFormat="1" ht="15.75">
      <c r="B424" s="69" t="s">
        <v>526</v>
      </c>
      <c r="C424" s="56" t="s">
        <v>408</v>
      </c>
      <c r="D424" s="17"/>
      <c r="E424" s="10"/>
      <c r="F424" s="15" t="s">
        <v>8</v>
      </c>
      <c r="G424" s="57"/>
      <c r="H424" s="23">
        <f t="shared" si="84"/>
        <v>0</v>
      </c>
      <c r="I424" s="6"/>
      <c r="J424" s="39" t="e">
        <f t="shared" si="85"/>
        <v>#DIV/0!</v>
      </c>
    </row>
    <row r="425" spans="2:24" s="26" customFormat="1" ht="15.75">
      <c r="B425" s="69" t="s">
        <v>527</v>
      </c>
      <c r="C425" s="56" t="s">
        <v>409</v>
      </c>
      <c r="D425" s="17"/>
      <c r="E425" s="10"/>
      <c r="F425" s="15" t="s">
        <v>8</v>
      </c>
      <c r="G425" s="57"/>
      <c r="H425" s="23">
        <f t="shared" si="84"/>
        <v>0</v>
      </c>
      <c r="I425" s="6"/>
      <c r="J425" s="39" t="e">
        <f t="shared" si="85"/>
        <v>#DIV/0!</v>
      </c>
    </row>
    <row r="426" spans="2:24" s="26" customFormat="1" ht="15.75">
      <c r="B426" s="69" t="s">
        <v>528</v>
      </c>
      <c r="C426" s="56" t="s">
        <v>410</v>
      </c>
      <c r="D426" s="17"/>
      <c r="E426" s="10"/>
      <c r="F426" s="15" t="s">
        <v>8</v>
      </c>
      <c r="G426" s="57"/>
      <c r="H426" s="23">
        <f t="shared" si="84"/>
        <v>0</v>
      </c>
      <c r="I426" s="6"/>
      <c r="J426" s="39" t="e">
        <f t="shared" si="85"/>
        <v>#DIV/0!</v>
      </c>
    </row>
    <row r="427" spans="2:24" s="26" customFormat="1" ht="15.75">
      <c r="B427" s="69" t="s">
        <v>529</v>
      </c>
      <c r="C427" s="56" t="s">
        <v>411</v>
      </c>
      <c r="D427" s="17"/>
      <c r="E427" s="10"/>
      <c r="F427" s="15" t="s">
        <v>8</v>
      </c>
      <c r="G427" s="57"/>
      <c r="H427" s="23">
        <f t="shared" si="84"/>
        <v>0</v>
      </c>
      <c r="I427" s="6"/>
      <c r="J427" s="39" t="e">
        <f t="shared" si="85"/>
        <v>#DIV/0!</v>
      </c>
    </row>
    <row r="428" spans="2:24" s="26" customFormat="1" ht="15.75">
      <c r="B428" s="69" t="s">
        <v>530</v>
      </c>
      <c r="C428" s="56" t="s">
        <v>412</v>
      </c>
      <c r="D428" s="17"/>
      <c r="E428" s="10"/>
      <c r="F428" s="15" t="s">
        <v>8</v>
      </c>
      <c r="G428" s="57"/>
      <c r="H428" s="23">
        <f t="shared" si="84"/>
        <v>0</v>
      </c>
      <c r="I428" s="6"/>
      <c r="J428" s="39" t="e">
        <f t="shared" si="85"/>
        <v>#DIV/0!</v>
      </c>
    </row>
    <row r="429" spans="2:24" s="26" customFormat="1" ht="15.75">
      <c r="B429" s="69" t="s">
        <v>531</v>
      </c>
      <c r="C429" s="56" t="s">
        <v>413</v>
      </c>
      <c r="D429" s="17"/>
      <c r="E429" s="10"/>
      <c r="F429" s="15" t="s">
        <v>8</v>
      </c>
      <c r="G429" s="57"/>
      <c r="H429" s="23">
        <f t="shared" si="84"/>
        <v>0</v>
      </c>
      <c r="I429" s="6"/>
      <c r="J429" s="39" t="e">
        <f t="shared" si="85"/>
        <v>#DIV/0!</v>
      </c>
    </row>
    <row r="430" spans="2:24" s="26" customFormat="1" ht="15.75">
      <c r="B430" s="69" t="s">
        <v>532</v>
      </c>
      <c r="C430" s="56" t="s">
        <v>414</v>
      </c>
      <c r="D430" s="17"/>
      <c r="E430" s="10"/>
      <c r="F430" s="15" t="s">
        <v>8</v>
      </c>
      <c r="G430" s="57"/>
      <c r="H430" s="23">
        <f t="shared" si="84"/>
        <v>0</v>
      </c>
      <c r="I430" s="6"/>
      <c r="J430" s="39" t="e">
        <f t="shared" si="85"/>
        <v>#DIV/0!</v>
      </c>
    </row>
    <row r="431" spans="2:24" s="26" customFormat="1" ht="15.75">
      <c r="B431" s="69" t="s">
        <v>533</v>
      </c>
      <c r="C431" s="56" t="s">
        <v>415</v>
      </c>
      <c r="D431" s="17"/>
      <c r="E431" s="10"/>
      <c r="F431" s="15" t="s">
        <v>8</v>
      </c>
      <c r="G431" s="57"/>
      <c r="H431" s="23">
        <f t="shared" si="84"/>
        <v>0</v>
      </c>
      <c r="I431" s="6"/>
      <c r="J431" s="39" t="e">
        <f t="shared" si="85"/>
        <v>#DIV/0!</v>
      </c>
    </row>
    <row r="432" spans="2:24" s="26" customFormat="1" ht="15.75">
      <c r="B432" s="69" t="s">
        <v>534</v>
      </c>
      <c r="C432" s="56" t="s">
        <v>416</v>
      </c>
      <c r="D432" s="17"/>
      <c r="E432" s="10"/>
      <c r="F432" s="15" t="s">
        <v>8</v>
      </c>
      <c r="G432" s="57"/>
      <c r="H432" s="23">
        <f t="shared" si="84"/>
        <v>0</v>
      </c>
      <c r="I432" s="6"/>
      <c r="J432" s="39" t="e">
        <f t="shared" si="85"/>
        <v>#DIV/0!</v>
      </c>
    </row>
    <row r="433" spans="2:24" s="26" customFormat="1" ht="15.75">
      <c r="B433" s="69" t="s">
        <v>535</v>
      </c>
      <c r="C433" s="56" t="s">
        <v>417</v>
      </c>
      <c r="D433" s="17"/>
      <c r="E433" s="10"/>
      <c r="F433" s="15" t="s">
        <v>8</v>
      </c>
      <c r="G433" s="57"/>
      <c r="H433" s="23">
        <f t="shared" si="84"/>
        <v>0</v>
      </c>
      <c r="I433" s="6"/>
      <c r="J433" s="39" t="e">
        <f t="shared" si="85"/>
        <v>#DIV/0!</v>
      </c>
    </row>
    <row r="434" spans="2:24" s="26" customFormat="1" ht="15.75">
      <c r="B434" s="69" t="s">
        <v>536</v>
      </c>
      <c r="C434" s="56" t="s">
        <v>418</v>
      </c>
      <c r="D434" s="17"/>
      <c r="E434" s="10"/>
      <c r="F434" s="15" t="s">
        <v>8</v>
      </c>
      <c r="G434" s="57"/>
      <c r="H434" s="23">
        <f t="shared" si="84"/>
        <v>0</v>
      </c>
      <c r="I434" s="6"/>
      <c r="J434" s="39" t="e">
        <f t="shared" si="85"/>
        <v>#DIV/0!</v>
      </c>
    </row>
    <row r="435" spans="2:24" s="27" customFormat="1">
      <c r="B435" s="14"/>
      <c r="C435" s="97"/>
      <c r="D435" s="97"/>
      <c r="E435" s="20"/>
      <c r="F435" s="20"/>
      <c r="G435" s="20"/>
      <c r="H435" s="20"/>
      <c r="I435" s="21"/>
      <c r="J435" s="21"/>
      <c r="K435" s="29"/>
    </row>
    <row r="436" spans="2:24" ht="20.25">
      <c r="B436" s="65">
        <v>44</v>
      </c>
      <c r="C436" s="66" t="s">
        <v>44</v>
      </c>
      <c r="D436" s="67"/>
      <c r="E436" s="92"/>
      <c r="F436" s="82"/>
      <c r="G436" s="82"/>
      <c r="H436" s="93"/>
      <c r="I436" s="90">
        <f>SUM(H438:H444)</f>
        <v>0</v>
      </c>
      <c r="J436" s="91"/>
      <c r="K436" s="83" t="e">
        <f>SUM(J438:J444)</f>
        <v>#DIV/0!</v>
      </c>
    </row>
    <row r="437" spans="2:24" s="27" customFormat="1">
      <c r="B437" s="79"/>
      <c r="C437" s="19"/>
      <c r="D437" s="16"/>
      <c r="E437" s="5"/>
      <c r="F437" s="5"/>
      <c r="G437" s="5"/>
      <c r="H437" s="5"/>
      <c r="I437" s="6"/>
      <c r="J437" s="6"/>
      <c r="K437" s="28"/>
    </row>
    <row r="438" spans="2:24" s="27" customFormat="1" ht="15.75">
      <c r="B438" s="69" t="s">
        <v>538</v>
      </c>
      <c r="C438" s="55" t="s">
        <v>158</v>
      </c>
      <c r="D438" s="17"/>
      <c r="E438" s="10"/>
      <c r="F438" s="15" t="s">
        <v>8</v>
      </c>
      <c r="G438" s="57"/>
      <c r="H438" s="23">
        <f t="shared" ref="H438:H443" si="86">+E438*G438</f>
        <v>0</v>
      </c>
      <c r="I438" s="6"/>
      <c r="J438" s="39" t="e">
        <f t="shared" ref="J438:J443" si="87">+H438/$I$771</f>
        <v>#DIV/0!</v>
      </c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</row>
    <row r="439" spans="2:24" s="27" customFormat="1" ht="15.75">
      <c r="B439" s="69" t="s">
        <v>539</v>
      </c>
      <c r="C439" s="55" t="s">
        <v>419</v>
      </c>
      <c r="D439" s="17"/>
      <c r="E439" s="10"/>
      <c r="F439" s="15" t="s">
        <v>8</v>
      </c>
      <c r="G439" s="57"/>
      <c r="H439" s="23">
        <f t="shared" si="86"/>
        <v>0</v>
      </c>
      <c r="I439" s="6"/>
      <c r="J439" s="39" t="e">
        <f t="shared" si="87"/>
        <v>#DIV/0!</v>
      </c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</row>
    <row r="440" spans="2:24" s="27" customFormat="1" ht="15.75">
      <c r="B440" s="69" t="s">
        <v>540</v>
      </c>
      <c r="C440" s="55" t="s">
        <v>420</v>
      </c>
      <c r="D440" s="17"/>
      <c r="E440" s="10"/>
      <c r="F440" s="15" t="s">
        <v>8</v>
      </c>
      <c r="G440" s="57"/>
      <c r="H440" s="23">
        <f t="shared" si="86"/>
        <v>0</v>
      </c>
      <c r="I440" s="6"/>
      <c r="J440" s="39" t="e">
        <f t="shared" si="87"/>
        <v>#DIV/0!</v>
      </c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</row>
    <row r="441" spans="2:24" s="27" customFormat="1" ht="15.75">
      <c r="B441" s="69" t="s">
        <v>541</v>
      </c>
      <c r="C441" s="55" t="s">
        <v>421</v>
      </c>
      <c r="D441" s="17"/>
      <c r="E441" s="10"/>
      <c r="F441" s="15" t="s">
        <v>8</v>
      </c>
      <c r="G441" s="57"/>
      <c r="H441" s="23">
        <f t="shared" si="86"/>
        <v>0</v>
      </c>
      <c r="I441" s="6"/>
      <c r="J441" s="39" t="e">
        <f t="shared" si="87"/>
        <v>#DIV/0!</v>
      </c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</row>
    <row r="442" spans="2:24" s="27" customFormat="1" ht="15.75">
      <c r="B442" s="69" t="s">
        <v>542</v>
      </c>
      <c r="C442" s="55" t="s">
        <v>422</v>
      </c>
      <c r="D442" s="17"/>
      <c r="E442" s="10"/>
      <c r="F442" s="15" t="s">
        <v>8</v>
      </c>
      <c r="G442" s="57"/>
      <c r="H442" s="23">
        <f t="shared" si="86"/>
        <v>0</v>
      </c>
      <c r="I442" s="6"/>
      <c r="J442" s="39" t="e">
        <f t="shared" si="87"/>
        <v>#DIV/0!</v>
      </c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</row>
    <row r="443" spans="2:24" s="27" customFormat="1" ht="15.75">
      <c r="B443" s="69" t="s">
        <v>543</v>
      </c>
      <c r="C443" s="55" t="s">
        <v>423</v>
      </c>
      <c r="D443" s="17"/>
      <c r="E443" s="10"/>
      <c r="F443" s="15" t="s">
        <v>8</v>
      </c>
      <c r="G443" s="57"/>
      <c r="H443" s="23">
        <f t="shared" si="86"/>
        <v>0</v>
      </c>
      <c r="I443" s="6"/>
      <c r="J443" s="39" t="e">
        <f t="shared" si="87"/>
        <v>#DIV/0!</v>
      </c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</row>
    <row r="444" spans="2:24" s="27" customFormat="1">
      <c r="B444" s="14"/>
      <c r="C444" s="97"/>
      <c r="D444" s="97"/>
      <c r="E444" s="20"/>
      <c r="F444" s="20"/>
      <c r="G444" s="20"/>
      <c r="H444" s="20"/>
      <c r="I444" s="21"/>
      <c r="J444" s="21"/>
      <c r="K444" s="29"/>
    </row>
    <row r="445" spans="2:24" ht="20.25">
      <c r="B445" s="65">
        <v>45</v>
      </c>
      <c r="C445" s="66" t="s">
        <v>46</v>
      </c>
      <c r="D445" s="67"/>
      <c r="E445" s="92"/>
      <c r="F445" s="82"/>
      <c r="G445" s="82"/>
      <c r="H445" s="93"/>
      <c r="I445" s="90">
        <f>SUM(H447:H454)</f>
        <v>0</v>
      </c>
      <c r="J445" s="91"/>
      <c r="K445" s="83" t="e">
        <f>SUM(J447:J454)</f>
        <v>#DIV/0!</v>
      </c>
    </row>
    <row r="446" spans="2:24" s="26" customFormat="1">
      <c r="B446" s="79"/>
      <c r="C446" s="19"/>
      <c r="D446" s="16"/>
      <c r="E446" s="5"/>
      <c r="F446" s="5"/>
      <c r="G446" s="5"/>
      <c r="H446" s="5"/>
      <c r="I446" s="6"/>
      <c r="J446" s="6"/>
      <c r="K446" s="28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</row>
    <row r="447" spans="2:24" s="26" customFormat="1" ht="15.75">
      <c r="B447" s="69" t="s">
        <v>544</v>
      </c>
      <c r="C447" s="64" t="s">
        <v>125</v>
      </c>
      <c r="D447" s="17"/>
      <c r="E447" s="10"/>
      <c r="F447" s="15" t="s">
        <v>23</v>
      </c>
      <c r="G447" s="10"/>
      <c r="H447" s="23">
        <f t="shared" ref="H447:H453" si="88">+E447*G447</f>
        <v>0</v>
      </c>
      <c r="I447" s="6"/>
      <c r="J447" s="39" t="e">
        <f t="shared" ref="J447:J453" si="89">+H447/$I$771</f>
        <v>#DIV/0!</v>
      </c>
    </row>
    <row r="448" spans="2:24" s="26" customFormat="1" ht="15.75">
      <c r="B448" s="69" t="s">
        <v>545</v>
      </c>
      <c r="C448" s="64" t="s">
        <v>126</v>
      </c>
      <c r="D448" s="17"/>
      <c r="E448" s="10"/>
      <c r="F448" s="15" t="s">
        <v>23</v>
      </c>
      <c r="G448" s="10"/>
      <c r="H448" s="23">
        <f t="shared" si="88"/>
        <v>0</v>
      </c>
      <c r="I448" s="6"/>
      <c r="J448" s="39" t="e">
        <f t="shared" si="89"/>
        <v>#DIV/0!</v>
      </c>
    </row>
    <row r="449" spans="2:24" s="26" customFormat="1" ht="15.75">
      <c r="B449" s="69" t="s">
        <v>546</v>
      </c>
      <c r="C449" s="64" t="s">
        <v>127</v>
      </c>
      <c r="D449" s="17"/>
      <c r="E449" s="10"/>
      <c r="F449" s="15" t="s">
        <v>23</v>
      </c>
      <c r="G449" s="10"/>
      <c r="H449" s="23">
        <f t="shared" si="88"/>
        <v>0</v>
      </c>
      <c r="I449" s="6"/>
      <c r="J449" s="39" t="e">
        <f t="shared" si="89"/>
        <v>#DIV/0!</v>
      </c>
    </row>
    <row r="450" spans="2:24" s="26" customFormat="1" ht="15.75">
      <c r="B450" s="69" t="s">
        <v>547</v>
      </c>
      <c r="C450" s="64" t="s">
        <v>49</v>
      </c>
      <c r="D450" s="17"/>
      <c r="E450" s="10"/>
      <c r="F450" s="15" t="s">
        <v>23</v>
      </c>
      <c r="G450" s="10"/>
      <c r="H450" s="23">
        <f t="shared" si="88"/>
        <v>0</v>
      </c>
      <c r="I450" s="6"/>
      <c r="J450" s="39" t="e">
        <f t="shared" si="89"/>
        <v>#DIV/0!</v>
      </c>
    </row>
    <row r="451" spans="2:24" s="26" customFormat="1" ht="15.75">
      <c r="B451" s="69" t="s">
        <v>548</v>
      </c>
      <c r="C451" s="64" t="s">
        <v>128</v>
      </c>
      <c r="D451" s="17"/>
      <c r="E451" s="10"/>
      <c r="F451" s="15" t="s">
        <v>23</v>
      </c>
      <c r="G451" s="10"/>
      <c r="H451" s="23">
        <f t="shared" si="88"/>
        <v>0</v>
      </c>
      <c r="I451" s="6"/>
      <c r="J451" s="39" t="e">
        <f t="shared" si="89"/>
        <v>#DIV/0!</v>
      </c>
    </row>
    <row r="452" spans="2:24" s="26" customFormat="1" ht="15.75">
      <c r="B452" s="69" t="s">
        <v>549</v>
      </c>
      <c r="C452" s="64" t="s">
        <v>129</v>
      </c>
      <c r="D452" s="17"/>
      <c r="E452" s="10"/>
      <c r="F452" s="15" t="s">
        <v>23</v>
      </c>
      <c r="G452" s="10"/>
      <c r="H452" s="23">
        <f t="shared" si="88"/>
        <v>0</v>
      </c>
      <c r="I452" s="6"/>
      <c r="J452" s="39" t="e">
        <f t="shared" si="89"/>
        <v>#DIV/0!</v>
      </c>
    </row>
    <row r="453" spans="2:24" s="26" customFormat="1" ht="15.75">
      <c r="B453" s="69" t="s">
        <v>550</v>
      </c>
      <c r="C453" s="64" t="s">
        <v>130</v>
      </c>
      <c r="D453" s="17"/>
      <c r="E453" s="10"/>
      <c r="F453" s="15" t="s">
        <v>24</v>
      </c>
      <c r="G453" s="10"/>
      <c r="H453" s="23">
        <f t="shared" si="88"/>
        <v>0</v>
      </c>
      <c r="I453" s="6"/>
      <c r="J453" s="39" t="e">
        <f t="shared" si="89"/>
        <v>#DIV/0!</v>
      </c>
    </row>
    <row r="454" spans="2:24" s="27" customFormat="1">
      <c r="B454" s="14"/>
      <c r="C454" s="97"/>
      <c r="D454" s="97"/>
      <c r="E454" s="20"/>
      <c r="F454" s="20"/>
      <c r="G454" s="20"/>
      <c r="H454" s="20"/>
      <c r="I454" s="21"/>
      <c r="J454" s="21"/>
      <c r="K454" s="29"/>
    </row>
    <row r="455" spans="2:24" ht="20.25">
      <c r="B455" s="65">
        <v>46</v>
      </c>
      <c r="C455" s="66" t="s">
        <v>551</v>
      </c>
      <c r="D455" s="67"/>
      <c r="E455" s="92"/>
      <c r="F455" s="82"/>
      <c r="G455" s="82"/>
      <c r="H455" s="93"/>
      <c r="I455" s="90">
        <f>SUM(H457:H459)</f>
        <v>0</v>
      </c>
      <c r="J455" s="91"/>
      <c r="K455" s="83" t="e">
        <f>SUM(J457:J459)</f>
        <v>#DIV/0!</v>
      </c>
    </row>
    <row r="456" spans="2:24" s="26" customFormat="1">
      <c r="B456" s="79"/>
      <c r="C456" s="19"/>
      <c r="D456" s="16"/>
      <c r="E456" s="5"/>
      <c r="F456" s="5"/>
      <c r="G456" s="5"/>
      <c r="H456" s="5"/>
      <c r="I456" s="6"/>
      <c r="J456" s="6"/>
      <c r="K456" s="28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</row>
    <row r="457" spans="2:24" s="26" customFormat="1" ht="15.75">
      <c r="B457" s="69" t="s">
        <v>552</v>
      </c>
      <c r="C457" s="70" t="s">
        <v>453</v>
      </c>
      <c r="D457" s="17"/>
      <c r="E457" s="10"/>
      <c r="F457" s="15" t="s">
        <v>23</v>
      </c>
      <c r="G457" s="10"/>
      <c r="H457" s="23">
        <f t="shared" ref="H457:H458" si="90">+E457*G457</f>
        <v>0</v>
      </c>
      <c r="I457" s="6"/>
      <c r="J457" s="39" t="e">
        <f>+H457/$I$771</f>
        <v>#DIV/0!</v>
      </c>
    </row>
    <row r="458" spans="2:24" s="26" customFormat="1" ht="15.75">
      <c r="B458" s="69" t="s">
        <v>553</v>
      </c>
      <c r="C458" s="70" t="s">
        <v>271</v>
      </c>
      <c r="D458" s="17"/>
      <c r="E458" s="10"/>
      <c r="F458" s="15" t="s">
        <v>23</v>
      </c>
      <c r="G458" s="10"/>
      <c r="H458" s="23">
        <f t="shared" si="90"/>
        <v>0</v>
      </c>
      <c r="I458" s="6"/>
      <c r="J458" s="39" t="e">
        <f>+H458/$I$771</f>
        <v>#DIV/0!</v>
      </c>
    </row>
    <row r="459" spans="2:24" s="27" customFormat="1">
      <c r="B459" s="14"/>
      <c r="C459" s="97"/>
      <c r="D459" s="97"/>
      <c r="E459" s="20"/>
      <c r="F459" s="20"/>
      <c r="G459" s="20"/>
      <c r="H459" s="20"/>
      <c r="I459" s="21"/>
      <c r="J459" s="21"/>
      <c r="K459" s="29"/>
    </row>
    <row r="460" spans="2:24" ht="20.25">
      <c r="B460" s="65">
        <v>47</v>
      </c>
      <c r="C460" s="66" t="s">
        <v>56</v>
      </c>
      <c r="D460" s="67"/>
      <c r="E460" s="92"/>
      <c r="F460" s="82"/>
      <c r="G460" s="82"/>
      <c r="H460" s="93"/>
      <c r="I460" s="90">
        <f>SUM(H462:H464)</f>
        <v>0</v>
      </c>
      <c r="J460" s="91"/>
      <c r="K460" s="83" t="e">
        <f>SUM(J462:J464)</f>
        <v>#DIV/0!</v>
      </c>
    </row>
    <row r="461" spans="2:24" s="26" customFormat="1">
      <c r="B461" s="79"/>
      <c r="C461" s="19"/>
      <c r="D461" s="16"/>
      <c r="E461" s="5"/>
      <c r="F461" s="5"/>
      <c r="G461" s="5"/>
      <c r="H461" s="5"/>
      <c r="I461" s="6"/>
      <c r="J461" s="6"/>
      <c r="K461" s="28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</row>
    <row r="462" spans="2:24" s="26" customFormat="1" ht="15.75">
      <c r="B462" s="69" t="s">
        <v>554</v>
      </c>
      <c r="C462" s="64" t="s">
        <v>57</v>
      </c>
      <c r="D462" s="17"/>
      <c r="E462" s="10"/>
      <c r="F462" s="15" t="s">
        <v>8</v>
      </c>
      <c r="G462" s="10"/>
      <c r="H462" s="23">
        <f t="shared" ref="H462" si="91">+E462*G462</f>
        <v>0</v>
      </c>
      <c r="I462" s="54"/>
      <c r="J462" s="39" t="e">
        <f>+H462/$I$771</f>
        <v>#DIV/0!</v>
      </c>
    </row>
    <row r="463" spans="2:24" s="26" customFormat="1" ht="15.75">
      <c r="B463" s="69" t="s">
        <v>555</v>
      </c>
      <c r="C463" s="64" t="s">
        <v>132</v>
      </c>
      <c r="D463" s="17"/>
      <c r="E463" s="10"/>
      <c r="F463" s="15" t="s">
        <v>8</v>
      </c>
      <c r="G463" s="10"/>
      <c r="H463" s="23">
        <f t="shared" ref="H463" si="92">+E463*G463</f>
        <v>0</v>
      </c>
      <c r="I463" s="54"/>
      <c r="J463" s="39" t="e">
        <f>+H463/$I$771</f>
        <v>#DIV/0!</v>
      </c>
    </row>
    <row r="464" spans="2:24" s="27" customFormat="1" ht="15.75">
      <c r="B464" s="14"/>
      <c r="C464" s="97"/>
      <c r="D464" s="97"/>
      <c r="E464" s="20"/>
      <c r="F464" s="20"/>
      <c r="G464" s="20"/>
      <c r="H464" s="20"/>
      <c r="I464" s="54"/>
      <c r="J464" s="42"/>
      <c r="K464" s="29"/>
    </row>
    <row r="465" spans="2:24" ht="20.25">
      <c r="B465" s="65">
        <v>48</v>
      </c>
      <c r="C465" s="66" t="s">
        <v>58</v>
      </c>
      <c r="D465" s="67"/>
      <c r="E465" s="92"/>
      <c r="F465" s="82"/>
      <c r="G465" s="82"/>
      <c r="H465" s="93"/>
      <c r="I465" s="90">
        <f>SUM(H467:H468)</f>
        <v>0</v>
      </c>
      <c r="J465" s="91"/>
      <c r="K465" s="83" t="e">
        <f>SUM(J467:J468)</f>
        <v>#DIV/0!</v>
      </c>
    </row>
    <row r="466" spans="2:24" s="26" customFormat="1">
      <c r="B466" s="79"/>
      <c r="C466" s="19"/>
      <c r="D466" s="16"/>
      <c r="E466" s="5"/>
      <c r="F466" s="5"/>
      <c r="G466" s="5"/>
      <c r="H466" s="5"/>
      <c r="I466" s="6"/>
      <c r="J466" s="6"/>
      <c r="K466" s="28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</row>
    <row r="467" spans="2:24" s="26" customFormat="1" ht="15.75">
      <c r="B467" s="69" t="s">
        <v>556</v>
      </c>
      <c r="C467" s="70" t="s">
        <v>133</v>
      </c>
      <c r="D467" s="17"/>
      <c r="E467" s="10"/>
      <c r="F467" s="15" t="s">
        <v>23</v>
      </c>
      <c r="G467" s="10"/>
      <c r="H467" s="23">
        <f t="shared" ref="H467" si="93">+E467*G467</f>
        <v>0</v>
      </c>
      <c r="I467" s="6"/>
      <c r="J467" s="39" t="e">
        <f>+H467/$I$771</f>
        <v>#DIV/0!</v>
      </c>
    </row>
    <row r="468" spans="2:24" s="27" customFormat="1">
      <c r="B468" s="14"/>
      <c r="C468" s="97"/>
      <c r="D468" s="97"/>
      <c r="E468" s="20"/>
      <c r="F468" s="20"/>
      <c r="G468" s="20"/>
      <c r="H468" s="20"/>
      <c r="I468" s="21"/>
      <c r="J468" s="21"/>
      <c r="K468" s="29"/>
    </row>
    <row r="469" spans="2:24" ht="20.25">
      <c r="B469" s="65">
        <v>49</v>
      </c>
      <c r="C469" s="66" t="s">
        <v>61</v>
      </c>
      <c r="D469" s="67"/>
      <c r="E469" s="92"/>
      <c r="F469" s="82"/>
      <c r="G469" s="82"/>
      <c r="H469" s="93"/>
      <c r="I469" s="90">
        <f>SUM(H471:H473)</f>
        <v>0</v>
      </c>
      <c r="J469" s="91"/>
      <c r="K469" s="83" t="e">
        <f>SUM(J471:J473)</f>
        <v>#DIV/0!</v>
      </c>
    </row>
    <row r="470" spans="2:24" s="26" customFormat="1">
      <c r="B470" s="79"/>
      <c r="C470" s="19"/>
      <c r="D470" s="16"/>
      <c r="E470" s="5"/>
      <c r="F470" s="5"/>
      <c r="G470" s="5"/>
      <c r="H470" s="5"/>
      <c r="I470" s="6"/>
      <c r="J470" s="6"/>
      <c r="K470" s="28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</row>
    <row r="471" spans="2:24" s="26" customFormat="1" ht="15.75">
      <c r="B471" s="80" t="s">
        <v>159</v>
      </c>
      <c r="C471" s="64" t="s">
        <v>134</v>
      </c>
      <c r="D471" s="17"/>
      <c r="E471" s="10"/>
      <c r="F471" s="15" t="s">
        <v>8</v>
      </c>
      <c r="G471" s="10"/>
      <c r="H471" s="23">
        <f t="shared" ref="H471:H472" si="94">+E471*G471</f>
        <v>0</v>
      </c>
      <c r="I471" s="6"/>
      <c r="J471" s="39" t="e">
        <f>+H471/$I$771</f>
        <v>#DIV/0!</v>
      </c>
    </row>
    <row r="472" spans="2:24" s="26" customFormat="1" ht="15.75">
      <c r="B472" s="80" t="s">
        <v>160</v>
      </c>
      <c r="C472" s="64" t="s">
        <v>135</v>
      </c>
      <c r="D472" s="17"/>
      <c r="E472" s="10"/>
      <c r="F472" s="15" t="s">
        <v>8</v>
      </c>
      <c r="G472" s="10"/>
      <c r="H472" s="23">
        <f t="shared" si="94"/>
        <v>0</v>
      </c>
      <c r="I472" s="6"/>
      <c r="J472" s="39" t="e">
        <f>+H472/$I$771</f>
        <v>#DIV/0!</v>
      </c>
    </row>
    <row r="473" spans="2:24" s="27" customFormat="1">
      <c r="B473" s="14"/>
      <c r="C473" s="97"/>
      <c r="D473" s="97"/>
      <c r="E473" s="20"/>
      <c r="F473" s="20"/>
      <c r="G473" s="20"/>
      <c r="H473" s="20"/>
      <c r="I473" s="21"/>
      <c r="J473" s="21"/>
      <c r="K473" s="29"/>
    </row>
    <row r="474" spans="2:24" ht="20.25">
      <c r="B474" s="65">
        <v>50</v>
      </c>
      <c r="C474" s="66" t="s">
        <v>62</v>
      </c>
      <c r="D474" s="67"/>
      <c r="E474" s="92"/>
      <c r="F474" s="82"/>
      <c r="G474" s="82"/>
      <c r="H474" s="93"/>
      <c r="I474" s="90">
        <f>SUM(H476:H491)</f>
        <v>0</v>
      </c>
      <c r="J474" s="91"/>
      <c r="K474" s="83" t="e">
        <f>SUM(J476:J491)</f>
        <v>#DIV/0!</v>
      </c>
    </row>
    <row r="475" spans="2:24" s="26" customFormat="1">
      <c r="B475" s="79"/>
      <c r="C475" s="19"/>
      <c r="D475" s="16"/>
      <c r="E475" s="5"/>
      <c r="F475" s="5"/>
      <c r="G475" s="5"/>
      <c r="H475" s="5"/>
      <c r="I475" s="6"/>
      <c r="J475" s="6"/>
      <c r="K475" s="28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</row>
    <row r="476" spans="2:24" s="26" customFormat="1">
      <c r="C476" s="64" t="s">
        <v>63</v>
      </c>
      <c r="D476" s="17"/>
      <c r="E476" s="10"/>
      <c r="F476" s="15"/>
      <c r="G476" s="10"/>
      <c r="H476" s="23"/>
      <c r="I476" s="6"/>
      <c r="J476" s="39"/>
    </row>
    <row r="477" spans="2:24" s="26" customFormat="1" ht="15.75">
      <c r="B477" s="80" t="s">
        <v>161</v>
      </c>
      <c r="C477" s="64" t="s">
        <v>64</v>
      </c>
      <c r="D477" s="17"/>
      <c r="E477" s="10"/>
      <c r="F477" s="15" t="s">
        <v>7</v>
      </c>
      <c r="G477" s="10"/>
      <c r="H477" s="23">
        <f t="shared" ref="H477:H479" si="95">+E477*G477</f>
        <v>0</v>
      </c>
      <c r="I477" s="6"/>
      <c r="J477" s="39" t="e">
        <f>+H477/$I$771</f>
        <v>#DIV/0!</v>
      </c>
    </row>
    <row r="478" spans="2:24" s="26" customFormat="1" ht="15.75">
      <c r="B478" s="80" t="s">
        <v>162</v>
      </c>
      <c r="C478" s="64" t="s">
        <v>138</v>
      </c>
      <c r="D478" s="17"/>
      <c r="E478" s="10"/>
      <c r="F478" s="15" t="s">
        <v>7</v>
      </c>
      <c r="G478" s="10"/>
      <c r="H478" s="23">
        <f t="shared" si="95"/>
        <v>0</v>
      </c>
      <c r="I478" s="6"/>
      <c r="J478" s="39" t="e">
        <f>+H478/$I$771</f>
        <v>#DIV/0!</v>
      </c>
    </row>
    <row r="479" spans="2:24" s="26" customFormat="1" ht="15.75">
      <c r="B479" s="80" t="s">
        <v>163</v>
      </c>
      <c r="C479" s="64" t="s">
        <v>67</v>
      </c>
      <c r="D479" s="17"/>
      <c r="E479" s="10"/>
      <c r="F479" s="15" t="s">
        <v>7</v>
      </c>
      <c r="G479" s="10"/>
      <c r="H479" s="23">
        <f t="shared" si="95"/>
        <v>0</v>
      </c>
      <c r="I479" s="6"/>
      <c r="J479" s="39" t="e">
        <f>+H479/$I$771</f>
        <v>#DIV/0!</v>
      </c>
    </row>
    <row r="480" spans="2:24" s="26" customFormat="1">
      <c r="C480" s="64" t="s">
        <v>80</v>
      </c>
      <c r="D480" s="17"/>
      <c r="E480" s="10"/>
      <c r="F480" s="15"/>
      <c r="G480" s="10"/>
      <c r="H480" s="23"/>
      <c r="I480" s="6"/>
      <c r="J480" s="39"/>
    </row>
    <row r="481" spans="2:24" s="26" customFormat="1" ht="15.75">
      <c r="B481" s="80" t="s">
        <v>164</v>
      </c>
      <c r="C481" s="64" t="s">
        <v>81</v>
      </c>
      <c r="D481" s="17"/>
      <c r="E481" s="10"/>
      <c r="F481" s="15" t="s">
        <v>7</v>
      </c>
      <c r="G481" s="10"/>
      <c r="H481" s="23">
        <f t="shared" ref="H481:H484" si="96">+E481*G481</f>
        <v>0</v>
      </c>
      <c r="I481" s="6"/>
      <c r="J481" s="39" t="e">
        <f>+H481/$I$771</f>
        <v>#DIV/0!</v>
      </c>
    </row>
    <row r="482" spans="2:24" s="26" customFormat="1" ht="15.75">
      <c r="B482" s="80" t="s">
        <v>165</v>
      </c>
      <c r="C482" s="64" t="s">
        <v>82</v>
      </c>
      <c r="D482" s="17"/>
      <c r="E482" s="10"/>
      <c r="F482" s="15" t="s">
        <v>7</v>
      </c>
      <c r="G482" s="10"/>
      <c r="H482" s="23">
        <f t="shared" si="96"/>
        <v>0</v>
      </c>
      <c r="I482" s="6"/>
      <c r="J482" s="39" t="e">
        <f>+H482/$I$771</f>
        <v>#DIV/0!</v>
      </c>
    </row>
    <row r="483" spans="2:24" s="26" customFormat="1" ht="15.75">
      <c r="B483" s="80" t="s">
        <v>166</v>
      </c>
      <c r="C483" s="64" t="s">
        <v>139</v>
      </c>
      <c r="D483" s="17"/>
      <c r="E483" s="10"/>
      <c r="F483" s="15" t="s">
        <v>7</v>
      </c>
      <c r="G483" s="10"/>
      <c r="H483" s="23">
        <f t="shared" si="96"/>
        <v>0</v>
      </c>
      <c r="I483" s="6"/>
      <c r="J483" s="39" t="e">
        <f>+H483/$I$771</f>
        <v>#DIV/0!</v>
      </c>
    </row>
    <row r="484" spans="2:24" s="26" customFormat="1" ht="15.75">
      <c r="B484" s="80" t="s">
        <v>167</v>
      </c>
      <c r="C484" s="64" t="s">
        <v>140</v>
      </c>
      <c r="D484" s="17"/>
      <c r="E484" s="10"/>
      <c r="F484" s="15" t="s">
        <v>7</v>
      </c>
      <c r="G484" s="10"/>
      <c r="H484" s="23">
        <f t="shared" si="96"/>
        <v>0</v>
      </c>
      <c r="I484" s="6"/>
      <c r="J484" s="39" t="e">
        <f>+H484/$I$771</f>
        <v>#DIV/0!</v>
      </c>
    </row>
    <row r="485" spans="2:24" s="26" customFormat="1">
      <c r="C485" s="64" t="s">
        <v>272</v>
      </c>
      <c r="D485" s="17"/>
      <c r="E485" s="10"/>
      <c r="F485" s="15"/>
      <c r="G485" s="10"/>
      <c r="H485" s="23"/>
      <c r="I485" s="6"/>
      <c r="J485" s="39"/>
    </row>
    <row r="486" spans="2:24" s="26" customFormat="1" ht="15.75">
      <c r="B486" s="80" t="s">
        <v>168</v>
      </c>
      <c r="C486" s="64" t="s">
        <v>273</v>
      </c>
      <c r="D486" s="17"/>
      <c r="E486" s="10"/>
      <c r="F486" s="15" t="s">
        <v>7</v>
      </c>
      <c r="G486" s="10"/>
      <c r="H486" s="23">
        <f t="shared" ref="H486:H488" si="97">+E486*G486</f>
        <v>0</v>
      </c>
      <c r="I486" s="6"/>
      <c r="J486" s="39" t="e">
        <f>+H486/$I$771</f>
        <v>#DIV/0!</v>
      </c>
    </row>
    <row r="487" spans="2:24" s="26" customFormat="1" ht="15.75">
      <c r="B487" s="80" t="s">
        <v>169</v>
      </c>
      <c r="C487" s="64" t="s">
        <v>274</v>
      </c>
      <c r="D487" s="17"/>
      <c r="E487" s="10"/>
      <c r="F487" s="15" t="s">
        <v>7</v>
      </c>
      <c r="G487" s="10"/>
      <c r="H487" s="23">
        <f t="shared" si="97"/>
        <v>0</v>
      </c>
      <c r="I487" s="6"/>
      <c r="J487" s="39" t="e">
        <f>+H487/$I$771</f>
        <v>#DIV/0!</v>
      </c>
    </row>
    <row r="488" spans="2:24" s="26" customFormat="1" ht="15.75">
      <c r="B488" s="80" t="s">
        <v>557</v>
      </c>
      <c r="C488" s="64" t="s">
        <v>275</v>
      </c>
      <c r="D488" s="17"/>
      <c r="E488" s="10"/>
      <c r="F488" s="15" t="s">
        <v>7</v>
      </c>
      <c r="G488" s="10"/>
      <c r="H488" s="23">
        <f t="shared" si="97"/>
        <v>0</v>
      </c>
      <c r="I488" s="6"/>
      <c r="J488" s="39" t="e">
        <f>+H488/$I$771</f>
        <v>#DIV/0!</v>
      </c>
    </row>
    <row r="489" spans="2:24" s="26" customFormat="1">
      <c r="C489" s="64" t="s">
        <v>85</v>
      </c>
      <c r="D489" s="17"/>
      <c r="E489" s="10"/>
      <c r="F489" s="15"/>
      <c r="G489" s="10"/>
      <c r="H489" s="23"/>
      <c r="I489" s="6"/>
      <c r="J489" s="39"/>
    </row>
    <row r="490" spans="2:24" s="26" customFormat="1" ht="15.75">
      <c r="B490" s="80" t="s">
        <v>558</v>
      </c>
      <c r="C490" s="64" t="s">
        <v>141</v>
      </c>
      <c r="D490" s="17"/>
      <c r="E490" s="10"/>
      <c r="F490" s="15" t="s">
        <v>7</v>
      </c>
      <c r="G490" s="10"/>
      <c r="H490" s="23">
        <f t="shared" ref="H490" si="98">+E490*G490</f>
        <v>0</v>
      </c>
      <c r="I490" s="6"/>
      <c r="J490" s="39" t="e">
        <f>+H490/$I$771</f>
        <v>#DIV/0!</v>
      </c>
    </row>
    <row r="491" spans="2:24" s="27" customFormat="1">
      <c r="B491" s="14"/>
      <c r="C491" s="97"/>
      <c r="D491" s="97"/>
      <c r="E491" s="20"/>
      <c r="F491" s="20"/>
      <c r="G491" s="20"/>
      <c r="H491" s="20"/>
      <c r="I491" s="21"/>
      <c r="J491" s="21"/>
      <c r="K491" s="29"/>
    </row>
    <row r="492" spans="2:24" ht="20.25">
      <c r="B492" s="65">
        <v>51</v>
      </c>
      <c r="C492" s="66" t="s">
        <v>87</v>
      </c>
      <c r="D492" s="67"/>
      <c r="E492" s="92"/>
      <c r="F492" s="82"/>
      <c r="G492" s="82"/>
      <c r="H492" s="93"/>
      <c r="I492" s="90">
        <f>SUM(H494:H500)</f>
        <v>0</v>
      </c>
      <c r="J492" s="91"/>
      <c r="K492" s="83" t="e">
        <f>SUM(J494:J500)</f>
        <v>#DIV/0!</v>
      </c>
    </row>
    <row r="493" spans="2:24" s="26" customFormat="1">
      <c r="B493" s="79"/>
      <c r="C493" s="19"/>
      <c r="D493" s="16"/>
      <c r="E493" s="5"/>
      <c r="F493" s="5"/>
      <c r="G493" s="5"/>
      <c r="H493" s="5"/>
      <c r="I493" s="6"/>
      <c r="J493" s="6"/>
      <c r="K493" s="28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</row>
    <row r="494" spans="2:24" s="26" customFormat="1" ht="15.75">
      <c r="B494" s="69" t="s">
        <v>559</v>
      </c>
      <c r="C494" s="64" t="s">
        <v>151</v>
      </c>
      <c r="D494" s="17"/>
      <c r="E494" s="10"/>
      <c r="F494" s="15" t="s">
        <v>7</v>
      </c>
      <c r="G494" s="10"/>
      <c r="H494" s="23">
        <f t="shared" ref="H494:H496" si="99">+E494*G494</f>
        <v>0</v>
      </c>
      <c r="I494" s="6"/>
      <c r="J494" s="39" t="e">
        <f>+H494/$I$771</f>
        <v>#DIV/0!</v>
      </c>
    </row>
    <row r="495" spans="2:24" s="26" customFormat="1" ht="15.75">
      <c r="B495" s="69" t="s">
        <v>560</v>
      </c>
      <c r="C495" s="64" t="s">
        <v>152</v>
      </c>
      <c r="D495" s="17"/>
      <c r="E495" s="10"/>
      <c r="F495" s="15" t="s">
        <v>7</v>
      </c>
      <c r="G495" s="10"/>
      <c r="H495" s="23">
        <f t="shared" si="99"/>
        <v>0</v>
      </c>
      <c r="I495" s="6"/>
      <c r="J495" s="39" t="e">
        <f>+H495/$I$771</f>
        <v>#DIV/0!</v>
      </c>
    </row>
    <row r="496" spans="2:24" s="26" customFormat="1" ht="15.75">
      <c r="B496" s="69" t="s">
        <v>561</v>
      </c>
      <c r="C496" s="64" t="s">
        <v>283</v>
      </c>
      <c r="D496" s="17"/>
      <c r="E496" s="10"/>
      <c r="F496" s="15" t="s">
        <v>23</v>
      </c>
      <c r="G496" s="10"/>
      <c r="H496" s="23">
        <f t="shared" si="99"/>
        <v>0</v>
      </c>
      <c r="I496" s="6"/>
      <c r="J496" s="39" t="e">
        <f>+H496/$I$771</f>
        <v>#DIV/0!</v>
      </c>
    </row>
    <row r="497" spans="2:24" s="26" customFormat="1" ht="15.75">
      <c r="B497" s="69" t="s">
        <v>562</v>
      </c>
      <c r="C497" s="64" t="s">
        <v>282</v>
      </c>
      <c r="D497" s="17"/>
      <c r="E497" s="10"/>
      <c r="F497" s="15" t="s">
        <v>23</v>
      </c>
      <c r="G497" s="10"/>
      <c r="H497" s="23">
        <f t="shared" ref="H497:H498" si="100">+E497*G497</f>
        <v>0</v>
      </c>
      <c r="I497" s="6"/>
      <c r="J497" s="39" t="e">
        <f>+H497/$I$771</f>
        <v>#DIV/0!</v>
      </c>
    </row>
    <row r="498" spans="2:24" s="26" customFormat="1" ht="15.75">
      <c r="B498" s="69" t="s">
        <v>563</v>
      </c>
      <c r="C498" s="64" t="s">
        <v>89</v>
      </c>
      <c r="D498" s="17"/>
      <c r="E498" s="10"/>
      <c r="F498" s="15" t="s">
        <v>23</v>
      </c>
      <c r="G498" s="10"/>
      <c r="H498" s="23">
        <f t="shared" si="100"/>
        <v>0</v>
      </c>
      <c r="I498" s="6"/>
      <c r="J498" s="39" t="e">
        <f>+H498/$I$771</f>
        <v>#DIV/0!</v>
      </c>
    </row>
    <row r="499" spans="2:24" s="26" customFormat="1" ht="15.75">
      <c r="B499" s="69" t="s">
        <v>564</v>
      </c>
      <c r="C499" s="64" t="s">
        <v>153</v>
      </c>
      <c r="D499" s="17"/>
      <c r="E499" s="10"/>
      <c r="F499" s="15" t="s">
        <v>7</v>
      </c>
      <c r="G499" s="10"/>
      <c r="H499" s="23">
        <f t="shared" ref="H499" si="101">+E499*G499</f>
        <v>0</v>
      </c>
      <c r="I499" s="6"/>
      <c r="J499" s="39" t="e">
        <f>+H499/$I$771</f>
        <v>#DIV/0!</v>
      </c>
    </row>
    <row r="500" spans="2:24" s="27" customFormat="1">
      <c r="B500" s="14"/>
      <c r="C500" s="97"/>
      <c r="D500" s="97"/>
      <c r="E500" s="20"/>
      <c r="F500" s="20"/>
      <c r="G500" s="20"/>
      <c r="H500" s="20"/>
      <c r="I500" s="21"/>
      <c r="J500" s="21"/>
      <c r="K500" s="29"/>
    </row>
    <row r="501" spans="2:24" ht="20.25">
      <c r="B501" s="65">
        <v>52</v>
      </c>
      <c r="C501" s="66" t="s">
        <v>90</v>
      </c>
      <c r="D501" s="67"/>
      <c r="E501" s="92"/>
      <c r="F501" s="82"/>
      <c r="G501" s="82"/>
      <c r="H501" s="93"/>
      <c r="I501" s="90">
        <f>SUM(H503:H506)</f>
        <v>0</v>
      </c>
      <c r="J501" s="91"/>
      <c r="K501" s="83" t="e">
        <f>SUM(J503:J506)</f>
        <v>#DIV/0!</v>
      </c>
    </row>
    <row r="502" spans="2:24" s="26" customFormat="1">
      <c r="B502" s="79"/>
      <c r="C502" s="19"/>
      <c r="D502" s="16"/>
      <c r="E502" s="5"/>
      <c r="F502" s="5"/>
      <c r="G502" s="5"/>
      <c r="H502" s="5"/>
      <c r="I502" s="6"/>
      <c r="J502" s="6"/>
      <c r="K502" s="28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</row>
    <row r="503" spans="2:24" s="26" customFormat="1" ht="15.75">
      <c r="B503" s="69" t="s">
        <v>565</v>
      </c>
      <c r="C503" s="64" t="s">
        <v>91</v>
      </c>
      <c r="D503" s="17"/>
      <c r="E503" s="10"/>
      <c r="F503" s="15" t="s">
        <v>23</v>
      </c>
      <c r="G503" s="10"/>
      <c r="H503" s="23">
        <f t="shared" ref="H503:H505" si="102">+E503*G503</f>
        <v>0</v>
      </c>
      <c r="I503" s="6"/>
      <c r="J503" s="39" t="e">
        <f>+H503/$I$771</f>
        <v>#DIV/0!</v>
      </c>
    </row>
    <row r="504" spans="2:24" s="26" customFormat="1" ht="15.75">
      <c r="B504" s="69" t="s">
        <v>566</v>
      </c>
      <c r="C504" s="64" t="s">
        <v>92</v>
      </c>
      <c r="D504" s="17"/>
      <c r="E504" s="10"/>
      <c r="F504" s="15" t="s">
        <v>7</v>
      </c>
      <c r="G504" s="10"/>
      <c r="H504" s="23">
        <f t="shared" si="102"/>
        <v>0</v>
      </c>
      <c r="I504" s="6"/>
      <c r="J504" s="39" t="e">
        <f>+H504/$I$771</f>
        <v>#DIV/0!</v>
      </c>
    </row>
    <row r="505" spans="2:24" s="26" customFormat="1" ht="15.75">
      <c r="B505" s="69" t="s">
        <v>567</v>
      </c>
      <c r="C505" s="64" t="s">
        <v>94</v>
      </c>
      <c r="D505" s="17"/>
      <c r="E505" s="10"/>
      <c r="F505" s="15" t="s">
        <v>7</v>
      </c>
      <c r="G505" s="10"/>
      <c r="H505" s="23">
        <f t="shared" si="102"/>
        <v>0</v>
      </c>
      <c r="I505" s="6"/>
      <c r="J505" s="39" t="e">
        <f>+H505/$I$771</f>
        <v>#DIV/0!</v>
      </c>
    </row>
    <row r="506" spans="2:24" s="27" customFormat="1">
      <c r="B506" s="14"/>
      <c r="C506" s="97"/>
      <c r="D506" s="97"/>
      <c r="E506" s="20"/>
      <c r="F506" s="20"/>
      <c r="G506" s="20"/>
      <c r="H506" s="20"/>
      <c r="I506" s="21"/>
      <c r="J506" s="21"/>
      <c r="K506" s="29"/>
    </row>
    <row r="507" spans="2:24" ht="20.25">
      <c r="B507" s="65">
        <v>53</v>
      </c>
      <c r="C507" s="66" t="s">
        <v>96</v>
      </c>
      <c r="D507" s="67"/>
      <c r="E507" s="92"/>
      <c r="F507" s="82"/>
      <c r="G507" s="82"/>
      <c r="H507" s="93"/>
      <c r="I507" s="90">
        <f>SUM(H509:H528)</f>
        <v>0</v>
      </c>
      <c r="J507" s="91"/>
      <c r="K507" s="83" t="e">
        <f>SUM(J509:J528)</f>
        <v>#DIV/0!</v>
      </c>
    </row>
    <row r="508" spans="2:24" s="26" customFormat="1">
      <c r="B508" s="79"/>
      <c r="C508" s="19"/>
      <c r="D508" s="16"/>
      <c r="E508" s="5"/>
      <c r="F508" s="5"/>
      <c r="G508" s="5"/>
      <c r="H508" s="5"/>
      <c r="I508" s="6"/>
      <c r="J508" s="6"/>
      <c r="K508" s="28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</row>
    <row r="509" spans="2:24" s="26" customFormat="1" ht="15.75">
      <c r="B509" s="69" t="s">
        <v>568</v>
      </c>
      <c r="C509" s="64" t="s">
        <v>296</v>
      </c>
      <c r="D509" s="95"/>
      <c r="E509" s="5"/>
      <c r="F509" s="15" t="s">
        <v>8</v>
      </c>
      <c r="G509" s="5"/>
      <c r="H509" s="23">
        <f t="shared" ref="H509:H527" si="103">+E509*G509</f>
        <v>0</v>
      </c>
      <c r="I509" s="6"/>
      <c r="J509" s="39" t="e">
        <f t="shared" ref="J509:J527" si="104">+H509/$I$771</f>
        <v>#DIV/0!</v>
      </c>
      <c r="K509" s="28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</row>
    <row r="510" spans="2:24" s="26" customFormat="1" ht="15.75">
      <c r="B510" s="69" t="s">
        <v>569</v>
      </c>
      <c r="C510" s="64" t="s">
        <v>293</v>
      </c>
      <c r="D510" s="95"/>
      <c r="E510" s="5"/>
      <c r="F510" s="15" t="s">
        <v>7</v>
      </c>
      <c r="G510" s="5"/>
      <c r="H510" s="23">
        <f t="shared" si="103"/>
        <v>0</v>
      </c>
      <c r="I510" s="6"/>
      <c r="J510" s="39" t="e">
        <f t="shared" si="104"/>
        <v>#DIV/0!</v>
      </c>
      <c r="K510" s="28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</row>
    <row r="511" spans="2:24" s="26" customFormat="1" ht="15.75">
      <c r="B511" s="69" t="s">
        <v>570</v>
      </c>
      <c r="C511" s="64" t="s">
        <v>299</v>
      </c>
      <c r="D511" s="95"/>
      <c r="E511" s="5"/>
      <c r="F511" s="15" t="s">
        <v>7</v>
      </c>
      <c r="G511" s="5"/>
      <c r="H511" s="23">
        <f t="shared" si="103"/>
        <v>0</v>
      </c>
      <c r="I511" s="6"/>
      <c r="J511" s="39" t="e">
        <f t="shared" si="104"/>
        <v>#DIV/0!</v>
      </c>
      <c r="K511" s="28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</row>
    <row r="512" spans="2:24" s="26" customFormat="1" ht="15.75">
      <c r="B512" s="69" t="s">
        <v>571</v>
      </c>
      <c r="C512" s="64" t="s">
        <v>297</v>
      </c>
      <c r="D512" s="95"/>
      <c r="E512" s="5"/>
      <c r="F512" s="15" t="s">
        <v>7</v>
      </c>
      <c r="G512" s="5"/>
      <c r="H512" s="23">
        <f t="shared" si="103"/>
        <v>0</v>
      </c>
      <c r="I512" s="6"/>
      <c r="J512" s="39" t="e">
        <f t="shared" si="104"/>
        <v>#DIV/0!</v>
      </c>
      <c r="K512" s="28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</row>
    <row r="513" spans="2:24" s="26" customFormat="1" ht="15.75">
      <c r="B513" s="69" t="s">
        <v>572</v>
      </c>
      <c r="C513" s="64" t="s">
        <v>301</v>
      </c>
      <c r="D513" s="95"/>
      <c r="E513" s="5"/>
      <c r="F513" s="15" t="s">
        <v>8</v>
      </c>
      <c r="G513" s="5"/>
      <c r="H513" s="23">
        <f t="shared" si="103"/>
        <v>0</v>
      </c>
      <c r="I513" s="6"/>
      <c r="J513" s="39" t="e">
        <f t="shared" si="104"/>
        <v>#DIV/0!</v>
      </c>
      <c r="K513" s="28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</row>
    <row r="514" spans="2:24" s="26" customFormat="1" ht="15.75">
      <c r="B514" s="69" t="s">
        <v>573</v>
      </c>
      <c r="C514" s="64" t="s">
        <v>313</v>
      </c>
      <c r="D514" s="16"/>
      <c r="E514" s="5"/>
      <c r="F514" s="15" t="s">
        <v>8</v>
      </c>
      <c r="G514" s="5"/>
      <c r="H514" s="23">
        <f t="shared" si="103"/>
        <v>0</v>
      </c>
      <c r="I514" s="6"/>
      <c r="J514" s="39" t="e">
        <f t="shared" si="104"/>
        <v>#DIV/0!</v>
      </c>
      <c r="K514" s="28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</row>
    <row r="515" spans="2:24" s="26" customFormat="1" ht="15.75">
      <c r="B515" s="69" t="s">
        <v>574</v>
      </c>
      <c r="C515" s="64" t="s">
        <v>314</v>
      </c>
      <c r="D515" s="16"/>
      <c r="E515" s="5"/>
      <c r="F515" s="15" t="s">
        <v>8</v>
      </c>
      <c r="G515" s="5"/>
      <c r="H515" s="23">
        <f t="shared" si="103"/>
        <v>0</v>
      </c>
      <c r="I515" s="6"/>
      <c r="J515" s="39" t="e">
        <f t="shared" si="104"/>
        <v>#DIV/0!</v>
      </c>
      <c r="K515" s="28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</row>
    <row r="516" spans="2:24" s="26" customFormat="1" ht="15.75">
      <c r="C516" s="64" t="s">
        <v>300</v>
      </c>
      <c r="D516" s="95"/>
      <c r="E516" s="5"/>
      <c r="F516" s="15"/>
      <c r="G516" s="5"/>
      <c r="H516" s="23">
        <f t="shared" si="103"/>
        <v>0</v>
      </c>
      <c r="I516" s="6"/>
      <c r="J516" s="39" t="e">
        <f t="shared" si="104"/>
        <v>#DIV/0!</v>
      </c>
      <c r="K516" s="28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</row>
    <row r="517" spans="2:24" s="26" customFormat="1" ht="15.75">
      <c r="B517" s="69" t="s">
        <v>575</v>
      </c>
      <c r="C517" s="64" t="s">
        <v>302</v>
      </c>
      <c r="D517" s="95"/>
      <c r="E517" s="5"/>
      <c r="F517" s="15" t="s">
        <v>8</v>
      </c>
      <c r="G517" s="5"/>
      <c r="H517" s="23">
        <f t="shared" si="103"/>
        <v>0</v>
      </c>
      <c r="I517" s="6"/>
      <c r="J517" s="39" t="e">
        <f t="shared" si="104"/>
        <v>#DIV/0!</v>
      </c>
      <c r="K517" s="28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</row>
    <row r="518" spans="2:24" s="26" customFormat="1" ht="15.75">
      <c r="B518" s="69" t="s">
        <v>576</v>
      </c>
      <c r="C518" s="64" t="s">
        <v>303</v>
      </c>
      <c r="D518" s="95"/>
      <c r="E518" s="5"/>
      <c r="F518" s="15" t="s">
        <v>8</v>
      </c>
      <c r="G518" s="5"/>
      <c r="H518" s="23">
        <f t="shared" si="103"/>
        <v>0</v>
      </c>
      <c r="I518" s="6"/>
      <c r="J518" s="39" t="e">
        <f t="shared" si="104"/>
        <v>#DIV/0!</v>
      </c>
      <c r="K518" s="28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</row>
    <row r="519" spans="2:24" s="26" customFormat="1" ht="15.75">
      <c r="B519" s="69" t="s">
        <v>577</v>
      </c>
      <c r="C519" s="64" t="s">
        <v>304</v>
      </c>
      <c r="D519" s="95"/>
      <c r="E519" s="5"/>
      <c r="F519" s="15" t="s">
        <v>8</v>
      </c>
      <c r="G519" s="5"/>
      <c r="H519" s="23">
        <f t="shared" si="103"/>
        <v>0</v>
      </c>
      <c r="I519" s="6"/>
      <c r="J519" s="39" t="e">
        <f t="shared" si="104"/>
        <v>#DIV/0!</v>
      </c>
      <c r="K519" s="28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</row>
    <row r="520" spans="2:24" s="26" customFormat="1" ht="15.75">
      <c r="B520" s="69" t="s">
        <v>578</v>
      </c>
      <c r="C520" s="64" t="s">
        <v>305</v>
      </c>
      <c r="D520" s="95"/>
      <c r="E520" s="5"/>
      <c r="F520" s="15" t="s">
        <v>8</v>
      </c>
      <c r="G520" s="5"/>
      <c r="H520" s="23">
        <f t="shared" si="103"/>
        <v>0</v>
      </c>
      <c r="I520" s="6"/>
      <c r="J520" s="39" t="e">
        <f t="shared" si="104"/>
        <v>#DIV/0!</v>
      </c>
      <c r="K520" s="28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</row>
    <row r="521" spans="2:24" s="26" customFormat="1" ht="15.75">
      <c r="B521" s="69" t="s">
        <v>579</v>
      </c>
      <c r="C521" s="64" t="s">
        <v>306</v>
      </c>
      <c r="D521" s="95"/>
      <c r="E521" s="5"/>
      <c r="F521" s="15" t="s">
        <v>8</v>
      </c>
      <c r="G521" s="5"/>
      <c r="H521" s="23">
        <f t="shared" si="103"/>
        <v>0</v>
      </c>
      <c r="I521" s="6"/>
      <c r="J521" s="39" t="e">
        <f t="shared" si="104"/>
        <v>#DIV/0!</v>
      </c>
      <c r="K521" s="28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</row>
    <row r="522" spans="2:24" s="26" customFormat="1" ht="15.75">
      <c r="B522" s="69" t="s">
        <v>580</v>
      </c>
      <c r="C522" s="64" t="s">
        <v>307</v>
      </c>
      <c r="D522" s="95"/>
      <c r="E522" s="5"/>
      <c r="F522" s="15" t="s">
        <v>8</v>
      </c>
      <c r="G522" s="5"/>
      <c r="H522" s="23">
        <f t="shared" si="103"/>
        <v>0</v>
      </c>
      <c r="I522" s="6"/>
      <c r="J522" s="39" t="e">
        <f t="shared" si="104"/>
        <v>#DIV/0!</v>
      </c>
      <c r="K522" s="28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</row>
    <row r="523" spans="2:24" s="26" customFormat="1" ht="15.75">
      <c r="B523" s="69" t="s">
        <v>581</v>
      </c>
      <c r="C523" s="64" t="s">
        <v>308</v>
      </c>
      <c r="D523" s="95"/>
      <c r="E523" s="5"/>
      <c r="F523" s="15" t="s">
        <v>8</v>
      </c>
      <c r="G523" s="5"/>
      <c r="H523" s="23">
        <f t="shared" si="103"/>
        <v>0</v>
      </c>
      <c r="I523" s="6"/>
      <c r="J523" s="39" t="e">
        <f t="shared" si="104"/>
        <v>#DIV/0!</v>
      </c>
      <c r="K523" s="28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</row>
    <row r="524" spans="2:24" s="26" customFormat="1" ht="15.75">
      <c r="B524" s="69" t="s">
        <v>582</v>
      </c>
      <c r="C524" s="64" t="s">
        <v>309</v>
      </c>
      <c r="D524" s="95"/>
      <c r="E524" s="5"/>
      <c r="F524" s="15" t="s">
        <v>8</v>
      </c>
      <c r="G524" s="5"/>
      <c r="H524" s="23">
        <f t="shared" si="103"/>
        <v>0</v>
      </c>
      <c r="I524" s="6"/>
      <c r="J524" s="39" t="e">
        <f t="shared" si="104"/>
        <v>#DIV/0!</v>
      </c>
      <c r="K524" s="28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</row>
    <row r="525" spans="2:24" s="26" customFormat="1" ht="15.75">
      <c r="B525" s="69" t="s">
        <v>583</v>
      </c>
      <c r="C525" s="64" t="s">
        <v>310</v>
      </c>
      <c r="D525" s="95"/>
      <c r="E525" s="5"/>
      <c r="F525" s="15" t="s">
        <v>8</v>
      </c>
      <c r="G525" s="5"/>
      <c r="H525" s="23">
        <f t="shared" si="103"/>
        <v>0</v>
      </c>
      <c r="I525" s="6"/>
      <c r="J525" s="39" t="e">
        <f t="shared" si="104"/>
        <v>#DIV/0!</v>
      </c>
      <c r="K525" s="28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</row>
    <row r="526" spans="2:24" s="26" customFormat="1" ht="15.75">
      <c r="B526" s="69" t="s">
        <v>584</v>
      </c>
      <c r="C526" s="64" t="s">
        <v>311</v>
      </c>
      <c r="D526" s="95"/>
      <c r="E526" s="5"/>
      <c r="F526" s="15" t="s">
        <v>8</v>
      </c>
      <c r="G526" s="5"/>
      <c r="H526" s="23">
        <f t="shared" si="103"/>
        <v>0</v>
      </c>
      <c r="I526" s="6"/>
      <c r="J526" s="39" t="e">
        <f t="shared" si="104"/>
        <v>#DIV/0!</v>
      </c>
      <c r="K526" s="28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</row>
    <row r="527" spans="2:24" s="26" customFormat="1" ht="15.75">
      <c r="B527" s="69" t="s">
        <v>585</v>
      </c>
      <c r="C527" s="64" t="s">
        <v>312</v>
      </c>
      <c r="D527" s="16"/>
      <c r="E527" s="5"/>
      <c r="F527" s="15" t="s">
        <v>8</v>
      </c>
      <c r="G527" s="5"/>
      <c r="H527" s="23">
        <f t="shared" si="103"/>
        <v>0</v>
      </c>
      <c r="I527" s="6"/>
      <c r="J527" s="39" t="e">
        <f t="shared" si="104"/>
        <v>#DIV/0!</v>
      </c>
      <c r="K527" s="28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</row>
    <row r="528" spans="2:24" s="27" customFormat="1">
      <c r="B528" s="14"/>
      <c r="C528" s="97"/>
      <c r="D528" s="97"/>
      <c r="E528" s="20"/>
      <c r="F528" s="20"/>
      <c r="G528" s="20"/>
      <c r="H528" s="20"/>
      <c r="I528" s="21"/>
      <c r="J528" s="21"/>
      <c r="K528" s="29"/>
    </row>
    <row r="529" spans="2:24" s="2" customFormat="1" ht="20.25">
      <c r="B529" s="65">
        <v>54</v>
      </c>
      <c r="C529" s="66" t="s">
        <v>97</v>
      </c>
      <c r="D529" s="67"/>
      <c r="E529" s="92"/>
      <c r="F529" s="82"/>
      <c r="G529" s="82"/>
      <c r="H529" s="93"/>
      <c r="I529" s="90">
        <f>SUM(H531:H533)</f>
        <v>0</v>
      </c>
      <c r="J529" s="91"/>
      <c r="K529" s="83" t="e">
        <f>SUM(J531:J533)</f>
        <v>#DIV/0!</v>
      </c>
      <c r="L529"/>
      <c r="M529"/>
      <c r="N529"/>
      <c r="O529"/>
      <c r="P529"/>
      <c r="Q529"/>
      <c r="R529"/>
      <c r="S529"/>
      <c r="T529"/>
      <c r="U529"/>
      <c r="V529"/>
      <c r="W529"/>
      <c r="X529"/>
    </row>
    <row r="530" spans="2:24" s="26" customFormat="1">
      <c r="B530" s="79"/>
      <c r="C530" s="19"/>
      <c r="D530" s="16"/>
      <c r="E530" s="5"/>
      <c r="F530" s="5"/>
      <c r="G530" s="5"/>
      <c r="H530" s="5"/>
      <c r="I530" s="6"/>
      <c r="J530" s="6"/>
      <c r="K530" s="28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</row>
    <row r="531" spans="2:24" s="26" customFormat="1" ht="15.75">
      <c r="B531" s="69" t="s">
        <v>586</v>
      </c>
      <c r="C531" s="64" t="s">
        <v>294</v>
      </c>
      <c r="D531" s="17"/>
      <c r="E531" s="10"/>
      <c r="F531" s="15" t="s">
        <v>7</v>
      </c>
      <c r="G531" s="10"/>
      <c r="H531" s="23">
        <f t="shared" ref="H531" si="105">+E531*G531</f>
        <v>0</v>
      </c>
      <c r="I531" s="6"/>
      <c r="J531" s="39" t="e">
        <f>+H531/$I$771</f>
        <v>#DIV/0!</v>
      </c>
    </row>
    <row r="532" spans="2:24" s="26" customFormat="1" ht="15.75">
      <c r="B532" s="69" t="s">
        <v>587</v>
      </c>
      <c r="C532" s="64" t="s">
        <v>295</v>
      </c>
      <c r="D532" s="17"/>
      <c r="E532" s="10"/>
      <c r="F532" s="15" t="s">
        <v>7</v>
      </c>
      <c r="G532" s="10"/>
      <c r="H532" s="23"/>
      <c r="I532" s="6"/>
      <c r="J532" s="39"/>
    </row>
    <row r="533" spans="2:24" s="27" customFormat="1">
      <c r="B533" s="14"/>
      <c r="C533" s="97"/>
      <c r="D533" s="97"/>
      <c r="E533" s="20"/>
      <c r="F533" s="20"/>
      <c r="G533" s="20"/>
      <c r="H533" s="20"/>
      <c r="I533" s="21"/>
      <c r="J533" s="21"/>
      <c r="K533" s="29"/>
    </row>
    <row r="534" spans="2:24" ht="20.25">
      <c r="B534" s="65">
        <v>55</v>
      </c>
      <c r="C534" s="66" t="s">
        <v>98</v>
      </c>
      <c r="D534" s="67"/>
      <c r="E534" s="92"/>
      <c r="F534" s="82"/>
      <c r="G534" s="82"/>
      <c r="H534" s="93"/>
      <c r="I534" s="90">
        <f>SUM(H536:H541)</f>
        <v>0</v>
      </c>
      <c r="J534" s="91"/>
      <c r="K534" s="83" t="e">
        <f>SUM(J536:J541)</f>
        <v>#DIV/0!</v>
      </c>
    </row>
    <row r="535" spans="2:24" s="26" customFormat="1">
      <c r="B535" s="79"/>
      <c r="C535" s="19"/>
      <c r="D535" s="16"/>
      <c r="E535" s="5"/>
      <c r="F535" s="5"/>
      <c r="G535" s="5"/>
      <c r="H535" s="5"/>
      <c r="I535" s="6"/>
      <c r="J535" s="6"/>
      <c r="K535" s="28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</row>
    <row r="536" spans="2:24" s="26" customFormat="1" ht="15.75">
      <c r="B536" s="69" t="s">
        <v>588</v>
      </c>
      <c r="C536" s="64" t="s">
        <v>99</v>
      </c>
      <c r="D536" s="17"/>
      <c r="E536" s="10"/>
      <c r="F536" s="15" t="s">
        <v>23</v>
      </c>
      <c r="G536" s="10"/>
      <c r="H536" s="23">
        <f t="shared" ref="H536:H540" si="106">+E536*G536</f>
        <v>0</v>
      </c>
      <c r="I536" s="6"/>
      <c r="J536" s="39" t="e">
        <f>+H536/$I$771</f>
        <v>#DIV/0!</v>
      </c>
    </row>
    <row r="537" spans="2:24" s="26" customFormat="1" ht="15.75">
      <c r="B537" s="69" t="s">
        <v>589</v>
      </c>
      <c r="C537" s="64" t="s">
        <v>100</v>
      </c>
      <c r="D537" s="17"/>
      <c r="E537" s="10"/>
      <c r="F537" s="15" t="s">
        <v>8</v>
      </c>
      <c r="G537" s="10"/>
      <c r="H537" s="23">
        <f t="shared" si="106"/>
        <v>0</v>
      </c>
      <c r="I537" s="6"/>
      <c r="J537" s="39" t="e">
        <f>+H537/$I$771</f>
        <v>#DIV/0!</v>
      </c>
    </row>
    <row r="538" spans="2:24" s="26" customFormat="1" ht="15.75">
      <c r="B538" s="69" t="s">
        <v>590</v>
      </c>
      <c r="C538" s="64" t="s">
        <v>101</v>
      </c>
      <c r="D538" s="17"/>
      <c r="E538" s="10"/>
      <c r="F538" s="15" t="s">
        <v>7</v>
      </c>
      <c r="G538" s="10"/>
      <c r="H538" s="23">
        <f t="shared" si="106"/>
        <v>0</v>
      </c>
      <c r="I538" s="6"/>
      <c r="J538" s="39" t="e">
        <f>+H538/$I$771</f>
        <v>#DIV/0!</v>
      </c>
    </row>
    <row r="539" spans="2:24" s="26" customFormat="1" ht="15.75">
      <c r="B539" s="69" t="s">
        <v>591</v>
      </c>
      <c r="C539" s="64" t="s">
        <v>102</v>
      </c>
      <c r="D539" s="17"/>
      <c r="E539" s="10"/>
      <c r="F539" s="15" t="s">
        <v>7</v>
      </c>
      <c r="G539" s="10"/>
      <c r="H539" s="23">
        <f t="shared" si="106"/>
        <v>0</v>
      </c>
      <c r="I539" s="6"/>
      <c r="J539" s="39" t="e">
        <f>+H539/$I$771</f>
        <v>#DIV/0!</v>
      </c>
    </row>
    <row r="540" spans="2:24" s="26" customFormat="1" ht="15.75">
      <c r="B540" s="69" t="s">
        <v>592</v>
      </c>
      <c r="C540" s="64" t="s">
        <v>103</v>
      </c>
      <c r="D540" s="17"/>
      <c r="E540" s="10"/>
      <c r="F540" s="15" t="s">
        <v>7</v>
      </c>
      <c r="G540" s="10"/>
      <c r="H540" s="23">
        <f t="shared" si="106"/>
        <v>0</v>
      </c>
      <c r="I540" s="6"/>
      <c r="J540" s="39" t="e">
        <f>+H540/$I$771</f>
        <v>#DIV/0!</v>
      </c>
    </row>
    <row r="541" spans="2:24" s="27" customFormat="1">
      <c r="B541" s="14"/>
      <c r="C541" s="97"/>
      <c r="D541" s="97"/>
      <c r="E541" s="20"/>
      <c r="F541" s="20"/>
      <c r="G541" s="20"/>
      <c r="H541" s="20"/>
      <c r="I541" s="21"/>
      <c r="J541" s="21"/>
      <c r="K541" s="29"/>
    </row>
    <row r="542" spans="2:24" ht="20.25">
      <c r="B542" s="58" t="s">
        <v>170</v>
      </c>
      <c r="C542" s="59"/>
      <c r="D542" s="60"/>
      <c r="E542" s="61"/>
      <c r="F542" s="61"/>
      <c r="G542" s="61"/>
      <c r="H542" s="61"/>
      <c r="I542" s="62"/>
      <c r="J542" s="62"/>
      <c r="K542" s="63"/>
    </row>
    <row r="543" spans="2:24" s="26" customFormat="1">
      <c r="B543" s="14"/>
      <c r="C543" s="72"/>
      <c r="D543" s="72"/>
      <c r="E543" s="20"/>
      <c r="F543" s="20"/>
      <c r="G543" s="20"/>
      <c r="H543" s="20"/>
      <c r="I543" s="21"/>
      <c r="J543" s="21"/>
      <c r="K543" s="29"/>
    </row>
    <row r="544" spans="2:24" ht="20.25">
      <c r="B544" s="65">
        <v>56</v>
      </c>
      <c r="C544" s="66" t="s">
        <v>27</v>
      </c>
      <c r="D544" s="67"/>
      <c r="E544" s="92"/>
      <c r="F544" s="82"/>
      <c r="G544" s="82"/>
      <c r="H544" s="93"/>
      <c r="I544" s="90">
        <f>SUM(H546:H552)</f>
        <v>0</v>
      </c>
      <c r="J544" s="91"/>
      <c r="K544" s="83" t="e">
        <f>SUM(J546:J552)</f>
        <v>#DIV/0!</v>
      </c>
    </row>
    <row r="545" spans="2:24" s="27" customFormat="1" ht="15.75"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</row>
    <row r="546" spans="2:24" s="27" customFormat="1" ht="20.25">
      <c r="B546" s="68" t="s">
        <v>175</v>
      </c>
      <c r="C546" s="55" t="s">
        <v>171</v>
      </c>
      <c r="D546" s="17"/>
      <c r="E546" s="10"/>
      <c r="F546" s="15" t="s">
        <v>7</v>
      </c>
      <c r="G546" s="40"/>
      <c r="H546" s="23">
        <f t="shared" ref="H546:H551" si="107">+E546*G546</f>
        <v>0</v>
      </c>
      <c r="I546" s="6"/>
      <c r="J546" s="39" t="e">
        <f t="shared" ref="J546:J551" si="108">+H546/$I$771</f>
        <v>#DIV/0!</v>
      </c>
    </row>
    <row r="547" spans="2:24" s="27" customFormat="1" ht="20.25">
      <c r="B547" s="68" t="s">
        <v>176</v>
      </c>
      <c r="C547" s="55" t="s">
        <v>172</v>
      </c>
      <c r="D547" s="17"/>
      <c r="E547" s="10"/>
      <c r="F547" s="15" t="s">
        <v>7</v>
      </c>
      <c r="G547" s="40"/>
      <c r="H547" s="23">
        <f t="shared" si="107"/>
        <v>0</v>
      </c>
      <c r="I547" s="6"/>
      <c r="J547" s="39" t="e">
        <f t="shared" si="108"/>
        <v>#DIV/0!</v>
      </c>
    </row>
    <row r="548" spans="2:24" s="27" customFormat="1" ht="20.25">
      <c r="B548" s="68" t="s">
        <v>177</v>
      </c>
      <c r="C548" s="55" t="s">
        <v>173</v>
      </c>
      <c r="D548" s="17"/>
      <c r="E548" s="10"/>
      <c r="F548" s="15" t="s">
        <v>7</v>
      </c>
      <c r="G548" s="40"/>
      <c r="H548" s="23">
        <f t="shared" si="107"/>
        <v>0</v>
      </c>
      <c r="I548" s="6"/>
      <c r="J548" s="39" t="e">
        <f t="shared" si="108"/>
        <v>#DIV/0!</v>
      </c>
    </row>
    <row r="549" spans="2:24" s="27" customFormat="1" ht="20.25">
      <c r="B549" s="68" t="s">
        <v>178</v>
      </c>
      <c r="C549" s="55" t="s">
        <v>593</v>
      </c>
      <c r="D549" s="17"/>
      <c r="E549" s="10"/>
      <c r="F549" s="15" t="s">
        <v>7</v>
      </c>
      <c r="G549" s="40"/>
      <c r="H549" s="23">
        <f t="shared" ref="H549" si="109">+E549*G549</f>
        <v>0</v>
      </c>
      <c r="I549" s="6"/>
      <c r="J549" s="39" t="e">
        <f t="shared" si="108"/>
        <v>#DIV/0!</v>
      </c>
    </row>
    <row r="550" spans="2:24" s="27" customFormat="1" ht="20.25">
      <c r="B550" s="68" t="s">
        <v>179</v>
      </c>
      <c r="C550" s="55" t="s">
        <v>30</v>
      </c>
      <c r="D550" s="17"/>
      <c r="E550" s="10"/>
      <c r="F550" s="15" t="s">
        <v>33</v>
      </c>
      <c r="G550" s="40"/>
      <c r="H550" s="23">
        <f t="shared" si="107"/>
        <v>0</v>
      </c>
      <c r="I550" s="6"/>
      <c r="J550" s="39" t="e">
        <f t="shared" si="108"/>
        <v>#DIV/0!</v>
      </c>
    </row>
    <row r="551" spans="2:24" s="27" customFormat="1" ht="20.25">
      <c r="B551" s="68" t="s">
        <v>594</v>
      </c>
      <c r="C551" s="55" t="s">
        <v>174</v>
      </c>
      <c r="D551" s="17"/>
      <c r="E551" s="10"/>
      <c r="F551" s="15" t="s">
        <v>7</v>
      </c>
      <c r="G551" s="40"/>
      <c r="H551" s="23">
        <f t="shared" si="107"/>
        <v>0</v>
      </c>
      <c r="I551" s="6"/>
      <c r="J551" s="39" t="e">
        <f t="shared" si="108"/>
        <v>#DIV/0!</v>
      </c>
    </row>
    <row r="552" spans="2:24" s="27" customFormat="1">
      <c r="B552" s="96"/>
      <c r="C552" s="97"/>
      <c r="D552" s="97"/>
      <c r="E552" s="20"/>
      <c r="F552" s="20"/>
      <c r="G552" s="20"/>
      <c r="H552" s="20"/>
      <c r="I552" s="21"/>
      <c r="J552" s="21"/>
      <c r="K552" s="29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</row>
    <row r="553" spans="2:24" ht="20.25">
      <c r="B553" s="65">
        <v>57</v>
      </c>
      <c r="C553" s="66" t="s">
        <v>115</v>
      </c>
      <c r="D553" s="67"/>
      <c r="E553" s="92"/>
      <c r="F553" s="82"/>
      <c r="G553" s="82"/>
      <c r="H553" s="93"/>
      <c r="I553" s="90">
        <f>SUM(H555:H559)</f>
        <v>0</v>
      </c>
      <c r="J553" s="91"/>
      <c r="K553" s="83" t="e">
        <f>SUM(J555:J559)</f>
        <v>#DIV/0!</v>
      </c>
    </row>
    <row r="554" spans="2:24" s="27" customFormat="1" ht="15.75"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</row>
    <row r="555" spans="2:24" s="27" customFormat="1" ht="20.25">
      <c r="B555" s="47" t="s">
        <v>596</v>
      </c>
      <c r="C555" s="56" t="s">
        <v>116</v>
      </c>
      <c r="D555" s="17"/>
      <c r="E555" s="10"/>
      <c r="F555" s="15" t="s">
        <v>7</v>
      </c>
      <c r="G555" s="40"/>
      <c r="H555" s="23">
        <f t="shared" ref="H555:H558" si="110">+E555*G555</f>
        <v>0</v>
      </c>
      <c r="I555" s="6"/>
      <c r="J555" s="39" t="e">
        <f>+H555/$I$771</f>
        <v>#DIV/0!</v>
      </c>
    </row>
    <row r="556" spans="2:24" s="27" customFormat="1" ht="20.25">
      <c r="B556" s="47" t="s">
        <v>597</v>
      </c>
      <c r="C556" s="56" t="s">
        <v>180</v>
      </c>
      <c r="D556" s="17"/>
      <c r="E556" s="10"/>
      <c r="F556" s="15" t="s">
        <v>7</v>
      </c>
      <c r="G556" s="40"/>
      <c r="H556" s="23">
        <f t="shared" si="110"/>
        <v>0</v>
      </c>
      <c r="I556" s="6"/>
      <c r="J556" s="39" t="e">
        <f>+H556/$I$771</f>
        <v>#DIV/0!</v>
      </c>
    </row>
    <row r="557" spans="2:24" s="27" customFormat="1" ht="20.25">
      <c r="B557" s="47" t="s">
        <v>598</v>
      </c>
      <c r="C557" s="56" t="s">
        <v>119</v>
      </c>
      <c r="D557" s="17"/>
      <c r="E557" s="10"/>
      <c r="F557" s="15" t="s">
        <v>7</v>
      </c>
      <c r="G557" s="40"/>
      <c r="H557" s="23">
        <f t="shared" si="110"/>
        <v>0</v>
      </c>
      <c r="I557" s="6"/>
      <c r="J557" s="39" t="e">
        <f>+H557/$I$771</f>
        <v>#DIV/0!</v>
      </c>
    </row>
    <row r="558" spans="2:24" s="27" customFormat="1" ht="20.25">
      <c r="B558" s="47" t="s">
        <v>599</v>
      </c>
      <c r="C558" s="56" t="s">
        <v>595</v>
      </c>
      <c r="D558" s="17"/>
      <c r="E558" s="10"/>
      <c r="F558" s="15" t="s">
        <v>23</v>
      </c>
      <c r="G558" s="40"/>
      <c r="H558" s="23">
        <f t="shared" si="110"/>
        <v>0</v>
      </c>
      <c r="I558" s="6"/>
      <c r="J558" s="39" t="e">
        <f>+H558/$I$771</f>
        <v>#DIV/0!</v>
      </c>
    </row>
    <row r="559" spans="2:24" s="27" customFormat="1" ht="20.25">
      <c r="B559" s="24"/>
      <c r="C559" s="22"/>
      <c r="D559" s="17"/>
      <c r="E559" s="10"/>
      <c r="F559" s="15"/>
      <c r="G559" s="40"/>
      <c r="H559" s="20"/>
      <c r="I559" s="21"/>
      <c r="J559" s="42"/>
    </row>
    <row r="560" spans="2:24" ht="20.25">
      <c r="B560" s="65">
        <v>58</v>
      </c>
      <c r="C560" s="66" t="s">
        <v>37</v>
      </c>
      <c r="D560" s="67"/>
      <c r="E560" s="92"/>
      <c r="F560" s="82"/>
      <c r="G560" s="82"/>
      <c r="H560" s="93"/>
      <c r="I560" s="90">
        <f>SUM(H562:H564)</f>
        <v>0</v>
      </c>
      <c r="J560" s="91"/>
      <c r="K560" s="83" t="e">
        <f>SUM(J562:J564)</f>
        <v>#DIV/0!</v>
      </c>
    </row>
    <row r="561" spans="2:24" s="27" customFormat="1">
      <c r="B561" s="78"/>
      <c r="C561" s="16"/>
      <c r="D561" s="18"/>
      <c r="E561" s="5"/>
      <c r="F561" s="5"/>
      <c r="G561" s="5"/>
      <c r="H561" s="5"/>
      <c r="I561" s="6"/>
      <c r="J561" s="6"/>
      <c r="K561" s="30"/>
    </row>
    <row r="562" spans="2:24" s="27" customFormat="1" ht="15.75">
      <c r="B562" s="47" t="s">
        <v>600</v>
      </c>
      <c r="C562" s="56" t="s">
        <v>121</v>
      </c>
      <c r="D562" s="17"/>
      <c r="E562" s="10"/>
      <c r="F562" s="15" t="s">
        <v>23</v>
      </c>
      <c r="G562" s="10"/>
      <c r="H562" s="23">
        <f t="shared" ref="H562:H563" si="111">+E562*G562</f>
        <v>0</v>
      </c>
      <c r="I562" s="6"/>
      <c r="J562" s="39" t="e">
        <f>+H562/$I$771</f>
        <v>#DIV/0!</v>
      </c>
    </row>
    <row r="563" spans="2:24" s="27" customFormat="1" ht="15.75">
      <c r="B563" s="47" t="s">
        <v>601</v>
      </c>
      <c r="C563" s="56" t="s">
        <v>181</v>
      </c>
      <c r="D563" s="17"/>
      <c r="E563" s="10"/>
      <c r="F563" s="15" t="s">
        <v>23</v>
      </c>
      <c r="G563" s="10"/>
      <c r="H563" s="23">
        <f t="shared" si="111"/>
        <v>0</v>
      </c>
      <c r="I563" s="6"/>
      <c r="J563" s="39" t="e">
        <f>+H563/$I$771</f>
        <v>#DIV/0!</v>
      </c>
    </row>
    <row r="564" spans="2:24" s="27" customFormat="1">
      <c r="B564" s="14"/>
      <c r="C564" s="97"/>
      <c r="D564" s="97"/>
      <c r="E564" s="20"/>
      <c r="F564" s="20"/>
      <c r="G564" s="20"/>
      <c r="H564" s="20"/>
      <c r="I564" s="21"/>
      <c r="J564" s="21"/>
      <c r="K564" s="31"/>
    </row>
    <row r="565" spans="2:24" ht="20.25">
      <c r="B565" s="65">
        <v>59</v>
      </c>
      <c r="C565" s="66" t="s">
        <v>625</v>
      </c>
      <c r="D565" s="67"/>
      <c r="E565" s="92"/>
      <c r="F565" s="82"/>
      <c r="G565" s="82"/>
      <c r="H565" s="93"/>
      <c r="I565" s="90">
        <f>SUM(H567:H569)</f>
        <v>0</v>
      </c>
      <c r="J565" s="91"/>
      <c r="K565" s="83" t="e">
        <f>SUM(J567:J569)</f>
        <v>#DIV/0!</v>
      </c>
    </row>
    <row r="566" spans="2:24" s="26" customFormat="1">
      <c r="B566" s="78"/>
      <c r="C566" s="16"/>
      <c r="D566" s="18"/>
      <c r="E566" s="5"/>
      <c r="F566" s="5"/>
      <c r="G566" s="5"/>
      <c r="H566" s="5"/>
      <c r="I566" s="6"/>
      <c r="J566" s="6"/>
      <c r="K566" s="30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</row>
    <row r="567" spans="2:24" s="26" customFormat="1" ht="15.75">
      <c r="B567" s="69" t="s">
        <v>602</v>
      </c>
      <c r="C567" s="56" t="s">
        <v>626</v>
      </c>
      <c r="D567" s="17"/>
      <c r="E567" s="10"/>
      <c r="F567" s="15" t="s">
        <v>7</v>
      </c>
      <c r="G567" s="10"/>
      <c r="H567" s="23">
        <f t="shared" ref="H567" si="112">+E567*G567</f>
        <v>0</v>
      </c>
      <c r="I567" s="6"/>
      <c r="J567" s="39" t="e">
        <f>+H567/$I$771</f>
        <v>#DIV/0!</v>
      </c>
    </row>
    <row r="568" spans="2:24" s="26" customFormat="1" ht="15.75">
      <c r="B568" s="69" t="s">
        <v>602</v>
      </c>
      <c r="C568" s="56" t="s">
        <v>627</v>
      </c>
      <c r="D568" s="17"/>
      <c r="E568" s="10"/>
      <c r="F568" s="15" t="s">
        <v>23</v>
      </c>
      <c r="G568" s="10"/>
      <c r="H568" s="23">
        <f t="shared" ref="H568" si="113">+E568*G568</f>
        <v>0</v>
      </c>
      <c r="I568" s="6"/>
      <c r="J568" s="39" t="e">
        <f>+H568/$I$771</f>
        <v>#DIV/0!</v>
      </c>
    </row>
    <row r="569" spans="2:24" s="27" customFormat="1" ht="15.75">
      <c r="B569" s="48"/>
      <c r="C569" s="49"/>
      <c r="D569" s="17"/>
      <c r="E569" s="50"/>
      <c r="F569" s="51"/>
      <c r="G569" s="50"/>
      <c r="H569" s="20"/>
      <c r="I569" s="21"/>
      <c r="J569" s="29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</row>
    <row r="570" spans="2:24" ht="20.25">
      <c r="B570" s="65">
        <v>60</v>
      </c>
      <c r="C570" s="66" t="s">
        <v>40</v>
      </c>
      <c r="D570" s="67"/>
      <c r="E570" s="92"/>
      <c r="F570" s="82"/>
      <c r="G570" s="82"/>
      <c r="H570" s="93"/>
      <c r="I570" s="90">
        <f>SUM(H572:H573)</f>
        <v>0</v>
      </c>
      <c r="J570" s="91"/>
      <c r="K570" s="83" t="e">
        <f>SUM(J572:J573)</f>
        <v>#DIV/0!</v>
      </c>
    </row>
    <row r="571" spans="2:24" s="26" customFormat="1">
      <c r="B571" s="78"/>
      <c r="C571" s="16"/>
      <c r="D571" s="18"/>
      <c r="E571" s="5"/>
      <c r="F571" s="5"/>
      <c r="G571" s="5"/>
      <c r="H571" s="5"/>
      <c r="I571" s="6"/>
      <c r="J571" s="6"/>
      <c r="K571" s="30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</row>
    <row r="572" spans="2:24" s="26" customFormat="1" ht="15.75">
      <c r="B572" s="69" t="s">
        <v>608</v>
      </c>
      <c r="C572" s="56" t="s">
        <v>182</v>
      </c>
      <c r="D572" s="17"/>
      <c r="E572" s="10"/>
      <c r="F572" s="15" t="s">
        <v>7</v>
      </c>
      <c r="G572" s="10"/>
      <c r="H572" s="23">
        <f t="shared" ref="H572" si="114">+E572*G572</f>
        <v>0</v>
      </c>
      <c r="I572" s="6"/>
      <c r="J572" s="39" t="e">
        <f>+H572/$I$771</f>
        <v>#DIV/0!</v>
      </c>
    </row>
    <row r="573" spans="2:24" s="27" customFormat="1" ht="15.75">
      <c r="B573" s="48"/>
      <c r="C573" s="49"/>
      <c r="D573" s="17"/>
      <c r="E573" s="50"/>
      <c r="F573" s="51"/>
      <c r="G573" s="50"/>
      <c r="H573" s="20"/>
      <c r="I573" s="21"/>
      <c r="J573" s="29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</row>
    <row r="574" spans="2:24" s="2" customFormat="1" ht="20.25">
      <c r="B574" s="65">
        <v>61</v>
      </c>
      <c r="C574" s="66" t="s">
        <v>250</v>
      </c>
      <c r="D574" s="67"/>
      <c r="E574" s="92"/>
      <c r="F574" s="82"/>
      <c r="G574" s="82"/>
      <c r="H574" s="93"/>
      <c r="I574" s="90">
        <f>SUM(H576:H589)</f>
        <v>0</v>
      </c>
      <c r="J574" s="91"/>
      <c r="K574" s="83" t="e">
        <f>SUM(J576:J589)</f>
        <v>#DIV/0!</v>
      </c>
      <c r="L574"/>
      <c r="M574"/>
      <c r="N574"/>
      <c r="O574"/>
      <c r="P574"/>
      <c r="Q574"/>
      <c r="R574"/>
      <c r="S574"/>
      <c r="T574"/>
      <c r="U574"/>
      <c r="V574"/>
      <c r="W574"/>
      <c r="X574"/>
    </row>
    <row r="575" spans="2:24" s="26" customFormat="1">
      <c r="B575" s="79"/>
      <c r="C575" s="19"/>
      <c r="D575" s="16"/>
      <c r="E575" s="5"/>
      <c r="F575" s="5"/>
      <c r="G575" s="5"/>
      <c r="H575" s="5"/>
      <c r="I575" s="6"/>
      <c r="J575" s="6"/>
      <c r="K575" s="28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</row>
    <row r="576" spans="2:24" s="26" customFormat="1" ht="20.25">
      <c r="B576" s="47" t="s">
        <v>609</v>
      </c>
      <c r="C576" s="56" t="s">
        <v>227</v>
      </c>
      <c r="D576" s="17"/>
      <c r="E576" s="10"/>
      <c r="F576" s="15" t="s">
        <v>23</v>
      </c>
      <c r="G576" s="41"/>
      <c r="H576" s="23">
        <f t="shared" ref="H576:H584" si="115">+E576*G576</f>
        <v>0</v>
      </c>
      <c r="I576" s="6"/>
      <c r="J576" s="39" t="e">
        <f t="shared" ref="J576:J584" si="116">+H576/$I$771</f>
        <v>#DIV/0!</v>
      </c>
    </row>
    <row r="577" spans="2:24" s="26" customFormat="1" ht="20.25">
      <c r="B577" s="47" t="s">
        <v>611</v>
      </c>
      <c r="C577" s="56" t="s">
        <v>232</v>
      </c>
      <c r="D577" s="17"/>
      <c r="E577" s="10"/>
      <c r="F577" s="15" t="s">
        <v>23</v>
      </c>
      <c r="G577" s="41"/>
      <c r="H577" s="23">
        <f t="shared" si="115"/>
        <v>0</v>
      </c>
      <c r="I577" s="6"/>
      <c r="J577" s="39" t="e">
        <f t="shared" si="116"/>
        <v>#DIV/0!</v>
      </c>
    </row>
    <row r="578" spans="2:24" s="26" customFormat="1" ht="20.25">
      <c r="B578" s="47" t="s">
        <v>613</v>
      </c>
      <c r="C578" s="56" t="s">
        <v>233</v>
      </c>
      <c r="D578" s="17"/>
      <c r="E578" s="10"/>
      <c r="F578" s="15" t="s">
        <v>23</v>
      </c>
      <c r="G578" s="41"/>
      <c r="H578" s="23">
        <f t="shared" si="115"/>
        <v>0</v>
      </c>
      <c r="I578" s="6"/>
      <c r="J578" s="39" t="e">
        <f t="shared" si="116"/>
        <v>#DIV/0!</v>
      </c>
    </row>
    <row r="579" spans="2:24" s="26" customFormat="1" ht="20.25">
      <c r="B579" s="47" t="s">
        <v>615</v>
      </c>
      <c r="C579" s="56" t="s">
        <v>234</v>
      </c>
      <c r="D579" s="17"/>
      <c r="E579" s="10"/>
      <c r="F579" s="15" t="s">
        <v>23</v>
      </c>
      <c r="G579" s="41"/>
      <c r="H579" s="23">
        <f t="shared" si="115"/>
        <v>0</v>
      </c>
      <c r="I579" s="6"/>
      <c r="J579" s="39" t="e">
        <f t="shared" si="116"/>
        <v>#DIV/0!</v>
      </c>
    </row>
    <row r="580" spans="2:24" s="26" customFormat="1" ht="20.25">
      <c r="B580" s="47" t="s">
        <v>617</v>
      </c>
      <c r="C580" s="56" t="s">
        <v>238</v>
      </c>
      <c r="D580" s="17"/>
      <c r="E580" s="10"/>
      <c r="F580" s="15" t="s">
        <v>23</v>
      </c>
      <c r="G580" s="41"/>
      <c r="H580" s="23">
        <f t="shared" si="115"/>
        <v>0</v>
      </c>
      <c r="I580" s="6"/>
      <c r="J580" s="39" t="e">
        <f t="shared" si="116"/>
        <v>#DIV/0!</v>
      </c>
    </row>
    <row r="581" spans="2:24" s="26" customFormat="1" ht="20.25">
      <c r="B581" s="47" t="s">
        <v>619</v>
      </c>
      <c r="C581" s="56" t="s">
        <v>239</v>
      </c>
      <c r="D581" s="17"/>
      <c r="E581" s="10"/>
      <c r="F581" s="15" t="s">
        <v>23</v>
      </c>
      <c r="G581" s="41"/>
      <c r="H581" s="23">
        <f t="shared" si="115"/>
        <v>0</v>
      </c>
      <c r="I581" s="6"/>
      <c r="J581" s="39" t="e">
        <f t="shared" si="116"/>
        <v>#DIV/0!</v>
      </c>
    </row>
    <row r="582" spans="2:24" s="26" customFormat="1" ht="20.25">
      <c r="B582" s="47" t="s">
        <v>628</v>
      </c>
      <c r="C582" s="56" t="s">
        <v>240</v>
      </c>
      <c r="D582" s="17"/>
      <c r="E582" s="10"/>
      <c r="F582" s="15" t="s">
        <v>23</v>
      </c>
      <c r="G582" s="41"/>
      <c r="H582" s="23">
        <f t="shared" si="115"/>
        <v>0</v>
      </c>
      <c r="I582" s="6"/>
      <c r="J582" s="39" t="e">
        <f t="shared" si="116"/>
        <v>#DIV/0!</v>
      </c>
    </row>
    <row r="583" spans="2:24" s="26" customFormat="1" ht="20.25">
      <c r="B583" s="47" t="s">
        <v>629</v>
      </c>
      <c r="C583" s="56" t="s">
        <v>241</v>
      </c>
      <c r="D583" s="17"/>
      <c r="E583" s="10"/>
      <c r="F583" s="15" t="s">
        <v>23</v>
      </c>
      <c r="G583" s="41"/>
      <c r="H583" s="23">
        <f t="shared" si="115"/>
        <v>0</v>
      </c>
      <c r="I583" s="6"/>
      <c r="J583" s="39" t="e">
        <f t="shared" si="116"/>
        <v>#DIV/0!</v>
      </c>
    </row>
    <row r="584" spans="2:24" s="26" customFormat="1" ht="20.25">
      <c r="B584" s="47" t="s">
        <v>630</v>
      </c>
      <c r="C584" s="56" t="s">
        <v>603</v>
      </c>
      <c r="D584" s="17"/>
      <c r="E584" s="10"/>
      <c r="F584" s="15" t="s">
        <v>8</v>
      </c>
      <c r="G584" s="41"/>
      <c r="H584" s="23">
        <f t="shared" si="115"/>
        <v>0</v>
      </c>
      <c r="I584" s="6"/>
      <c r="J584" s="39" t="e">
        <f t="shared" si="116"/>
        <v>#DIV/0!</v>
      </c>
    </row>
    <row r="585" spans="2:24" s="26" customFormat="1" ht="20.25">
      <c r="B585" s="47" t="s">
        <v>631</v>
      </c>
      <c r="C585" s="56" t="s">
        <v>604</v>
      </c>
      <c r="D585" s="17"/>
      <c r="E585" s="10"/>
      <c r="F585" s="15" t="s">
        <v>8</v>
      </c>
      <c r="G585" s="41"/>
      <c r="H585" s="23">
        <f t="shared" ref="H585:H588" si="117">+E585*G585</f>
        <v>0</v>
      </c>
      <c r="I585" s="6"/>
      <c r="J585" s="39" t="e">
        <f>+H585/$I$771</f>
        <v>#DIV/0!</v>
      </c>
    </row>
    <row r="586" spans="2:24" s="26" customFormat="1" ht="20.25">
      <c r="B586" s="47" t="s">
        <v>632</v>
      </c>
      <c r="C586" s="56" t="s">
        <v>605</v>
      </c>
      <c r="D586" s="17"/>
      <c r="E586" s="10"/>
      <c r="F586" s="15" t="s">
        <v>8</v>
      </c>
      <c r="G586" s="41"/>
      <c r="H586" s="23">
        <f t="shared" si="117"/>
        <v>0</v>
      </c>
      <c r="I586" s="6"/>
      <c r="J586" s="39" t="e">
        <f>+H586/$I$771</f>
        <v>#DIV/0!</v>
      </c>
    </row>
    <row r="587" spans="2:24" s="26" customFormat="1" ht="20.25">
      <c r="B587" s="47" t="s">
        <v>633</v>
      </c>
      <c r="C587" s="56" t="s">
        <v>607</v>
      </c>
      <c r="D587" s="17"/>
      <c r="E587" s="10"/>
      <c r="F587" s="15" t="s">
        <v>8</v>
      </c>
      <c r="G587" s="41"/>
      <c r="H587" s="23">
        <f t="shared" si="117"/>
        <v>0</v>
      </c>
      <c r="I587" s="6"/>
      <c r="J587" s="39" t="e">
        <f>+H587/$I$771</f>
        <v>#DIV/0!</v>
      </c>
    </row>
    <row r="588" spans="2:24" s="26" customFormat="1" ht="20.25">
      <c r="B588" s="47" t="s">
        <v>634</v>
      </c>
      <c r="C588" s="56" t="s">
        <v>606</v>
      </c>
      <c r="D588" s="17"/>
      <c r="E588" s="10"/>
      <c r="F588" s="15" t="s">
        <v>8</v>
      </c>
      <c r="G588" s="41"/>
      <c r="H588" s="23">
        <f t="shared" si="117"/>
        <v>0</v>
      </c>
      <c r="I588" s="6"/>
      <c r="J588" s="39" t="e">
        <f>+H588/$I$771</f>
        <v>#DIV/0!</v>
      </c>
    </row>
    <row r="589" spans="2:24" s="27" customFormat="1">
      <c r="B589" s="14"/>
      <c r="C589" s="97"/>
      <c r="D589" s="97"/>
      <c r="E589" s="20"/>
      <c r="F589" s="20"/>
      <c r="G589" s="20"/>
      <c r="H589" s="20"/>
      <c r="I589" s="21"/>
      <c r="J589" s="21"/>
      <c r="K589" s="21"/>
    </row>
    <row r="590" spans="2:24" s="2" customFormat="1" ht="20.25">
      <c r="B590" s="65">
        <v>62</v>
      </c>
      <c r="C590" s="66" t="s">
        <v>43</v>
      </c>
      <c r="D590" s="67"/>
      <c r="E590" s="92"/>
      <c r="F590" s="82"/>
      <c r="G590" s="82"/>
      <c r="H590" s="93"/>
      <c r="I590" s="90">
        <f>SUM(H592:H604)</f>
        <v>0</v>
      </c>
      <c r="J590" s="91"/>
      <c r="K590" s="83" t="e">
        <f>SUM(J592:J604)</f>
        <v>#DIV/0!</v>
      </c>
      <c r="L590"/>
      <c r="M590"/>
      <c r="N590"/>
      <c r="O590"/>
      <c r="P590"/>
      <c r="Q590"/>
      <c r="R590"/>
      <c r="S590"/>
      <c r="T590"/>
      <c r="U590"/>
      <c r="V590"/>
      <c r="W590"/>
      <c r="X590"/>
    </row>
    <row r="591" spans="2:24" s="26" customFormat="1">
      <c r="B591" s="79"/>
      <c r="C591" s="19"/>
      <c r="D591" s="16"/>
      <c r="E591" s="5"/>
      <c r="F591" s="5"/>
      <c r="G591" s="5"/>
      <c r="H591" s="5"/>
      <c r="I591" s="6"/>
      <c r="J591" s="6"/>
      <c r="K591" s="28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</row>
    <row r="592" spans="2:24" s="26" customFormat="1" ht="15.75">
      <c r="B592" s="69" t="s">
        <v>635</v>
      </c>
      <c r="C592" s="56" t="s">
        <v>407</v>
      </c>
      <c r="D592" s="17"/>
      <c r="E592" s="10"/>
      <c r="F592" s="15" t="s">
        <v>8</v>
      </c>
      <c r="G592" s="57"/>
      <c r="H592" s="23">
        <f t="shared" ref="H592:H603" si="118">+E592*G592</f>
        <v>0</v>
      </c>
      <c r="I592" s="6"/>
      <c r="J592" s="39" t="e">
        <f>+H592/$I$771</f>
        <v>#DIV/0!</v>
      </c>
    </row>
    <row r="593" spans="2:24" s="26" customFormat="1" ht="15.75">
      <c r="B593" s="69" t="s">
        <v>610</v>
      </c>
      <c r="C593" s="56" t="s">
        <v>408</v>
      </c>
      <c r="D593" s="17"/>
      <c r="E593" s="10"/>
      <c r="F593" s="15" t="s">
        <v>8</v>
      </c>
      <c r="G593" s="57"/>
      <c r="H593" s="23">
        <f t="shared" si="118"/>
        <v>0</v>
      </c>
      <c r="I593" s="6"/>
      <c r="J593" s="39" t="e">
        <f>+H593/$I$771</f>
        <v>#DIV/0!</v>
      </c>
    </row>
    <row r="594" spans="2:24" s="26" customFormat="1" ht="15.75">
      <c r="B594" s="69" t="s">
        <v>612</v>
      </c>
      <c r="C594" s="56" t="s">
        <v>409</v>
      </c>
      <c r="D594" s="17"/>
      <c r="E594" s="10"/>
      <c r="F594" s="15" t="s">
        <v>8</v>
      </c>
      <c r="G594" s="57"/>
      <c r="H594" s="23">
        <f t="shared" si="118"/>
        <v>0</v>
      </c>
      <c r="I594" s="6"/>
      <c r="J594" s="39" t="e">
        <f>+H594/$I$771</f>
        <v>#DIV/0!</v>
      </c>
    </row>
    <row r="595" spans="2:24" s="26" customFormat="1" ht="15.75">
      <c r="B595" s="69" t="s">
        <v>614</v>
      </c>
      <c r="C595" s="56" t="s">
        <v>410</v>
      </c>
      <c r="D595" s="17"/>
      <c r="E595" s="10"/>
      <c r="F595" s="15" t="s">
        <v>8</v>
      </c>
      <c r="G595" s="57"/>
      <c r="H595" s="23">
        <f t="shared" si="118"/>
        <v>0</v>
      </c>
      <c r="I595" s="6"/>
      <c r="J595" s="39" t="e">
        <f>+H595/$I$771</f>
        <v>#DIV/0!</v>
      </c>
    </row>
    <row r="596" spans="2:24" s="26" customFormat="1" ht="15.75">
      <c r="B596" s="69" t="s">
        <v>616</v>
      </c>
      <c r="C596" s="56" t="s">
        <v>411</v>
      </c>
      <c r="D596" s="17"/>
      <c r="E596" s="10"/>
      <c r="F596" s="15" t="s">
        <v>8</v>
      </c>
      <c r="G596" s="57"/>
      <c r="H596" s="23">
        <f t="shared" si="118"/>
        <v>0</v>
      </c>
      <c r="I596" s="6"/>
      <c r="J596" s="39" t="e">
        <f>+H596/$I$771</f>
        <v>#DIV/0!</v>
      </c>
    </row>
    <row r="597" spans="2:24" s="26" customFormat="1" ht="15.75">
      <c r="B597" s="69" t="s">
        <v>618</v>
      </c>
      <c r="C597" s="56" t="s">
        <v>412</v>
      </c>
      <c r="D597" s="17"/>
      <c r="E597" s="10"/>
      <c r="F597" s="15" t="s">
        <v>8</v>
      </c>
      <c r="G597" s="57"/>
      <c r="H597" s="23">
        <f t="shared" si="118"/>
        <v>0</v>
      </c>
      <c r="I597" s="6"/>
      <c r="J597" s="39" t="e">
        <f>+H597/$I$771</f>
        <v>#DIV/0!</v>
      </c>
    </row>
    <row r="598" spans="2:24" s="26" customFormat="1" ht="15.75">
      <c r="B598" s="69" t="s">
        <v>620</v>
      </c>
      <c r="C598" s="56" t="s">
        <v>413</v>
      </c>
      <c r="D598" s="17"/>
      <c r="E598" s="10"/>
      <c r="F598" s="15" t="s">
        <v>8</v>
      </c>
      <c r="G598" s="57"/>
      <c r="H598" s="23">
        <f t="shared" si="118"/>
        <v>0</v>
      </c>
      <c r="I598" s="6"/>
      <c r="J598" s="39" t="e">
        <f>+H598/$I$771</f>
        <v>#DIV/0!</v>
      </c>
    </row>
    <row r="599" spans="2:24" s="26" customFormat="1" ht="15.75">
      <c r="B599" s="69" t="s">
        <v>636</v>
      </c>
      <c r="C599" s="56" t="s">
        <v>414</v>
      </c>
      <c r="D599" s="17"/>
      <c r="E599" s="10"/>
      <c r="F599" s="15" t="s">
        <v>8</v>
      </c>
      <c r="G599" s="57"/>
      <c r="H599" s="23">
        <f t="shared" si="118"/>
        <v>0</v>
      </c>
      <c r="I599" s="6"/>
      <c r="J599" s="39" t="e">
        <f>+H599/$I$771</f>
        <v>#DIV/0!</v>
      </c>
    </row>
    <row r="600" spans="2:24" s="26" customFormat="1" ht="15.75">
      <c r="B600" s="69" t="s">
        <v>637</v>
      </c>
      <c r="C600" s="56" t="s">
        <v>415</v>
      </c>
      <c r="D600" s="17"/>
      <c r="E600" s="10"/>
      <c r="F600" s="15" t="s">
        <v>8</v>
      </c>
      <c r="G600" s="57"/>
      <c r="H600" s="23">
        <f t="shared" si="118"/>
        <v>0</v>
      </c>
      <c r="I600" s="6"/>
      <c r="J600" s="39" t="e">
        <f>+H600/$I$771</f>
        <v>#DIV/0!</v>
      </c>
    </row>
    <row r="601" spans="2:24" s="26" customFormat="1" ht="15.75">
      <c r="B601" s="69" t="s">
        <v>638</v>
      </c>
      <c r="C601" s="56" t="s">
        <v>416</v>
      </c>
      <c r="D601" s="17"/>
      <c r="E601" s="10"/>
      <c r="F601" s="15" t="s">
        <v>8</v>
      </c>
      <c r="G601" s="57"/>
      <c r="H601" s="23">
        <f t="shared" si="118"/>
        <v>0</v>
      </c>
      <c r="I601" s="6"/>
      <c r="J601" s="39" t="e">
        <f>+H601/$I$771</f>
        <v>#DIV/0!</v>
      </c>
    </row>
    <row r="602" spans="2:24" s="26" customFormat="1" ht="15.75">
      <c r="B602" s="69" t="s">
        <v>639</v>
      </c>
      <c r="C602" s="56" t="s">
        <v>417</v>
      </c>
      <c r="D602" s="17"/>
      <c r="E602" s="10"/>
      <c r="F602" s="15" t="s">
        <v>8</v>
      </c>
      <c r="G602" s="57"/>
      <c r="H602" s="23">
        <f t="shared" si="118"/>
        <v>0</v>
      </c>
      <c r="I602" s="6"/>
      <c r="J602" s="39" t="e">
        <f>+H602/$I$771</f>
        <v>#DIV/0!</v>
      </c>
    </row>
    <row r="603" spans="2:24" s="26" customFormat="1" ht="16.5" thickBot="1">
      <c r="B603" s="69" t="s">
        <v>640</v>
      </c>
      <c r="C603" s="56" t="s">
        <v>418</v>
      </c>
      <c r="D603" s="17"/>
      <c r="E603" s="10"/>
      <c r="F603" s="15" t="s">
        <v>8</v>
      </c>
      <c r="G603" s="57"/>
      <c r="H603" s="23">
        <f t="shared" si="118"/>
        <v>0</v>
      </c>
      <c r="I603" s="6"/>
      <c r="J603" s="39" t="e">
        <f>+H603/$I$771</f>
        <v>#DIV/0!</v>
      </c>
    </row>
    <row r="604" spans="2:24" s="27" customFormat="1">
      <c r="B604" s="14"/>
      <c r="C604" s="97"/>
      <c r="D604" s="97"/>
      <c r="E604" s="20"/>
      <c r="F604" s="20"/>
      <c r="G604" s="20"/>
      <c r="H604" s="20"/>
      <c r="I604" s="21"/>
      <c r="J604" s="21"/>
      <c r="K604" s="29"/>
    </row>
    <row r="605" spans="2:24" s="2" customFormat="1" ht="20.25">
      <c r="B605" s="65">
        <v>63</v>
      </c>
      <c r="C605" s="66" t="s">
        <v>44</v>
      </c>
      <c r="D605" s="67"/>
      <c r="E605" s="92"/>
      <c r="F605" s="82"/>
      <c r="G605" s="82"/>
      <c r="H605" s="93"/>
      <c r="I605" s="90">
        <f>SUM(H608:H613)</f>
        <v>0</v>
      </c>
      <c r="J605" s="91"/>
      <c r="K605" s="83">
        <f>SUM(J608:J613)</f>
        <v>0</v>
      </c>
      <c r="L605"/>
      <c r="M605"/>
      <c r="N605"/>
      <c r="O605"/>
      <c r="P605"/>
      <c r="Q605"/>
      <c r="R605"/>
      <c r="S605"/>
      <c r="T605"/>
      <c r="U605"/>
      <c r="V605"/>
      <c r="W605"/>
      <c r="X605"/>
    </row>
    <row r="606" spans="2:24" s="27" customFormat="1">
      <c r="B606" s="79"/>
      <c r="C606" s="19"/>
      <c r="D606" s="16"/>
      <c r="E606" s="5"/>
      <c r="F606" s="5"/>
      <c r="G606" s="5"/>
      <c r="H606" s="5"/>
      <c r="I606" s="6"/>
      <c r="J606" s="6"/>
      <c r="K606" s="28"/>
    </row>
    <row r="607" spans="2:24" s="27" customFormat="1" ht="15.75">
      <c r="B607" s="69" t="s">
        <v>641</v>
      </c>
      <c r="C607" s="55" t="s">
        <v>621</v>
      </c>
      <c r="D607" s="17"/>
      <c r="E607" s="10"/>
      <c r="F607" s="15"/>
      <c r="G607" s="57"/>
      <c r="H607" s="23"/>
      <c r="I607" s="6"/>
      <c r="J607" s="39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</row>
    <row r="608" spans="2:24" s="27" customFormat="1" ht="15.75">
      <c r="B608" s="69" t="s">
        <v>642</v>
      </c>
      <c r="C608" s="55" t="s">
        <v>419</v>
      </c>
      <c r="D608" s="17"/>
      <c r="E608" s="10"/>
      <c r="F608" s="15"/>
      <c r="G608" s="57"/>
      <c r="H608" s="23"/>
      <c r="I608" s="6"/>
      <c r="J608" s="39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</row>
    <row r="609" spans="2:24" s="27" customFormat="1" ht="15.75">
      <c r="B609" s="69" t="s">
        <v>643</v>
      </c>
      <c r="C609" s="55" t="s">
        <v>420</v>
      </c>
      <c r="D609" s="17"/>
      <c r="E609" s="10"/>
      <c r="F609" s="15"/>
      <c r="G609" s="57"/>
      <c r="H609" s="23"/>
      <c r="I609" s="6"/>
      <c r="J609" s="39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</row>
    <row r="610" spans="2:24" s="27" customFormat="1" ht="15.75">
      <c r="B610" s="69" t="s">
        <v>644</v>
      </c>
      <c r="C610" s="55" t="s">
        <v>421</v>
      </c>
      <c r="D610" s="17"/>
      <c r="E610" s="10"/>
      <c r="F610" s="15"/>
      <c r="G610" s="57"/>
      <c r="H610" s="23"/>
      <c r="I610" s="6"/>
      <c r="J610" s="39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</row>
    <row r="611" spans="2:24" s="27" customFormat="1" ht="15.75">
      <c r="B611" s="69" t="s">
        <v>645</v>
      </c>
      <c r="C611" s="55" t="s">
        <v>422</v>
      </c>
      <c r="D611" s="17"/>
      <c r="E611" s="10"/>
      <c r="F611" s="15"/>
      <c r="G611" s="57"/>
      <c r="H611" s="23"/>
      <c r="I611" s="6"/>
      <c r="J611" s="39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</row>
    <row r="612" spans="2:24" s="27" customFormat="1" ht="15.75">
      <c r="B612" s="69" t="s">
        <v>646</v>
      </c>
      <c r="C612" s="55" t="s">
        <v>423</v>
      </c>
      <c r="D612" s="17"/>
      <c r="E612" s="10"/>
      <c r="F612" s="15"/>
      <c r="G612" s="57"/>
      <c r="H612" s="23"/>
      <c r="I612" s="6"/>
      <c r="J612" s="39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</row>
    <row r="613" spans="2:24" s="27" customFormat="1">
      <c r="B613" s="14"/>
      <c r="C613" s="97"/>
      <c r="D613" s="97"/>
      <c r="E613" s="20"/>
      <c r="F613" s="20"/>
      <c r="G613" s="20"/>
      <c r="H613" s="20"/>
      <c r="I613" s="21"/>
      <c r="J613" s="21"/>
      <c r="K613" s="29"/>
    </row>
    <row r="614" spans="2:24" ht="20.25">
      <c r="B614" s="65">
        <v>64</v>
      </c>
      <c r="C614" s="66" t="s">
        <v>46</v>
      </c>
      <c r="D614" s="67"/>
      <c r="E614" s="92"/>
      <c r="F614" s="82"/>
      <c r="G614" s="82"/>
      <c r="H614" s="93"/>
      <c r="I614" s="90">
        <f>SUM(H616:H620)</f>
        <v>0</v>
      </c>
      <c r="J614" s="91"/>
      <c r="K614" s="83" t="e">
        <f>SUM(J616:J620)</f>
        <v>#DIV/0!</v>
      </c>
    </row>
    <row r="615" spans="2:24" s="26" customFormat="1">
      <c r="B615" s="79"/>
      <c r="C615" s="19"/>
      <c r="D615" s="16"/>
      <c r="E615" s="5"/>
      <c r="F615" s="5"/>
      <c r="G615" s="5"/>
      <c r="H615" s="5"/>
      <c r="I615" s="6"/>
      <c r="J615" s="6"/>
      <c r="K615" s="28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</row>
    <row r="616" spans="2:24" s="26" customFormat="1" ht="15.75">
      <c r="B616" s="69" t="s">
        <v>647</v>
      </c>
      <c r="C616" s="64" t="s">
        <v>126</v>
      </c>
      <c r="D616" s="17"/>
      <c r="E616" s="10"/>
      <c r="F616" s="15" t="s">
        <v>23</v>
      </c>
      <c r="G616" s="10"/>
      <c r="H616" s="23">
        <f t="shared" ref="H616:H619" si="119">+E616*G616</f>
        <v>0</v>
      </c>
      <c r="I616" s="6"/>
      <c r="J616" s="39" t="e">
        <f>+H616/$I$771</f>
        <v>#DIV/0!</v>
      </c>
    </row>
    <row r="617" spans="2:24" s="26" customFormat="1" ht="15.75">
      <c r="B617" s="69" t="s">
        <v>648</v>
      </c>
      <c r="C617" s="64" t="s">
        <v>183</v>
      </c>
      <c r="D617" s="17"/>
      <c r="E617" s="10"/>
      <c r="F617" s="15" t="s">
        <v>23</v>
      </c>
      <c r="G617" s="10"/>
      <c r="H617" s="23">
        <f t="shared" si="119"/>
        <v>0</v>
      </c>
      <c r="I617" s="6"/>
      <c r="J617" s="39" t="e">
        <f>+H617/$I$771</f>
        <v>#DIV/0!</v>
      </c>
    </row>
    <row r="618" spans="2:24" s="26" customFormat="1" ht="15.75">
      <c r="B618" s="69" t="s">
        <v>649</v>
      </c>
      <c r="C618" s="64" t="s">
        <v>128</v>
      </c>
      <c r="D618" s="17"/>
      <c r="E618" s="10"/>
      <c r="F618" s="15" t="s">
        <v>23</v>
      </c>
      <c r="G618" s="10"/>
      <c r="H618" s="23">
        <f t="shared" si="119"/>
        <v>0</v>
      </c>
      <c r="I618" s="6"/>
      <c r="J618" s="39" t="e">
        <f>+H618/$I$771</f>
        <v>#DIV/0!</v>
      </c>
    </row>
    <row r="619" spans="2:24" s="26" customFormat="1" ht="15.75">
      <c r="B619" s="69" t="s">
        <v>650</v>
      </c>
      <c r="C619" s="64" t="s">
        <v>130</v>
      </c>
      <c r="D619" s="17"/>
      <c r="E619" s="10"/>
      <c r="F619" s="15" t="s">
        <v>24</v>
      </c>
      <c r="G619" s="10"/>
      <c r="H619" s="23">
        <f t="shared" si="119"/>
        <v>0</v>
      </c>
      <c r="I619" s="6"/>
      <c r="J619" s="39" t="e">
        <f>+H619/$I$771</f>
        <v>#DIV/0!</v>
      </c>
    </row>
    <row r="620" spans="2:24" s="27" customFormat="1" ht="15.75" thickBot="1">
      <c r="B620" s="77"/>
      <c r="C620" s="110"/>
      <c r="D620" s="110"/>
      <c r="E620" s="20"/>
      <c r="F620" s="20"/>
      <c r="G620" s="20"/>
      <c r="H620" s="20"/>
      <c r="I620" s="21"/>
      <c r="J620" s="21"/>
      <c r="K620" s="29"/>
    </row>
    <row r="621" spans="2:24" ht="20.25">
      <c r="B621" s="65">
        <v>65</v>
      </c>
      <c r="C621" s="66" t="s">
        <v>131</v>
      </c>
      <c r="D621" s="67"/>
      <c r="E621" s="92"/>
      <c r="F621" s="82"/>
      <c r="G621" s="82"/>
      <c r="H621" s="93"/>
      <c r="I621" s="90">
        <f>SUM(H623:H625)</f>
        <v>0</v>
      </c>
      <c r="J621" s="91"/>
      <c r="K621" s="83" t="e">
        <f>SUM(J623:J625)</f>
        <v>#DIV/0!</v>
      </c>
    </row>
    <row r="622" spans="2:24" s="26" customFormat="1">
      <c r="B622" s="79"/>
      <c r="C622" s="19"/>
      <c r="D622" s="16"/>
      <c r="E622" s="5"/>
      <c r="F622" s="5"/>
      <c r="G622" s="5"/>
      <c r="H622" s="5"/>
      <c r="I622" s="6"/>
      <c r="J622" s="6"/>
      <c r="K622" s="28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</row>
    <row r="623" spans="2:24" s="26" customFormat="1" ht="15.75">
      <c r="B623" s="69" t="s">
        <v>651</v>
      </c>
      <c r="C623" s="70" t="s">
        <v>453</v>
      </c>
      <c r="D623" s="17"/>
      <c r="E623" s="10"/>
      <c r="F623" s="15" t="s">
        <v>23</v>
      </c>
      <c r="G623" s="10"/>
      <c r="H623" s="23">
        <f t="shared" ref="H623:H624" si="120">+E623*G623</f>
        <v>0</v>
      </c>
      <c r="I623" s="6"/>
      <c r="J623" s="39" t="e">
        <f>+H623/$I$771</f>
        <v>#DIV/0!</v>
      </c>
    </row>
    <row r="624" spans="2:24" s="26" customFormat="1" ht="15.75">
      <c r="B624" s="69" t="s">
        <v>652</v>
      </c>
      <c r="C624" s="70" t="s">
        <v>271</v>
      </c>
      <c r="D624" s="17"/>
      <c r="E624" s="10"/>
      <c r="F624" s="15" t="s">
        <v>23</v>
      </c>
      <c r="G624" s="10"/>
      <c r="H624" s="23">
        <f t="shared" si="120"/>
        <v>0</v>
      </c>
      <c r="I624" s="6"/>
      <c r="J624" s="39" t="e">
        <f>+H624/$I$771</f>
        <v>#DIV/0!</v>
      </c>
    </row>
    <row r="625" spans="2:24" s="27" customFormat="1" ht="15.75" thickBot="1">
      <c r="B625" s="77"/>
      <c r="C625" s="110"/>
      <c r="D625" s="110"/>
      <c r="E625" s="20"/>
      <c r="F625" s="20"/>
      <c r="G625" s="20"/>
      <c r="H625" s="20"/>
      <c r="I625" s="21"/>
      <c r="J625" s="21"/>
      <c r="K625" s="29"/>
    </row>
    <row r="626" spans="2:24" ht="20.25">
      <c r="B626" s="65">
        <v>66</v>
      </c>
      <c r="C626" s="66" t="s">
        <v>56</v>
      </c>
      <c r="D626" s="67"/>
      <c r="E626" s="92"/>
      <c r="F626" s="82"/>
      <c r="G626" s="82"/>
      <c r="H626" s="93"/>
      <c r="I626" s="90">
        <f>SUM(H628:H629)</f>
        <v>0</v>
      </c>
      <c r="J626" s="91"/>
      <c r="K626" s="83" t="e">
        <f>SUM(J628:J629)</f>
        <v>#DIV/0!</v>
      </c>
    </row>
    <row r="627" spans="2:24" s="26" customFormat="1">
      <c r="B627" s="79"/>
      <c r="C627" s="19"/>
      <c r="D627" s="16"/>
      <c r="E627" s="5"/>
      <c r="F627" s="5"/>
      <c r="G627" s="5"/>
      <c r="H627" s="5"/>
      <c r="I627" s="6"/>
      <c r="J627" s="6"/>
      <c r="K627" s="28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</row>
    <row r="628" spans="2:24" s="26" customFormat="1" ht="15.75">
      <c r="B628" s="69" t="s">
        <v>653</v>
      </c>
      <c r="C628" s="64" t="s">
        <v>57</v>
      </c>
      <c r="D628" s="17"/>
      <c r="E628" s="10"/>
      <c r="F628" s="15" t="s">
        <v>8</v>
      </c>
      <c r="G628" s="10"/>
      <c r="H628" s="23">
        <f t="shared" ref="H628" si="121">+E628*G628</f>
        <v>0</v>
      </c>
      <c r="I628" s="54"/>
      <c r="J628" s="39" t="e">
        <f>+H628/$I$771</f>
        <v>#DIV/0!</v>
      </c>
    </row>
    <row r="629" spans="2:24" s="27" customFormat="1" ht="15.75">
      <c r="B629" s="14"/>
      <c r="C629" s="97"/>
      <c r="D629" s="97"/>
      <c r="E629" s="20"/>
      <c r="F629" s="20"/>
      <c r="G629" s="20"/>
      <c r="H629" s="20"/>
      <c r="I629" s="54"/>
      <c r="J629" s="42"/>
      <c r="K629" s="29"/>
    </row>
    <row r="630" spans="2:24" ht="20.25">
      <c r="B630" s="65">
        <v>67</v>
      </c>
      <c r="C630" s="66" t="s">
        <v>58</v>
      </c>
      <c r="D630" s="67"/>
      <c r="E630" s="92"/>
      <c r="F630" s="82"/>
      <c r="G630" s="82"/>
      <c r="H630" s="93"/>
      <c r="I630" s="90">
        <f>SUM(H632:H634)</f>
        <v>0</v>
      </c>
      <c r="J630" s="91"/>
      <c r="K630" s="83" t="e">
        <f>SUM(J632:J634)</f>
        <v>#DIV/0!</v>
      </c>
    </row>
    <row r="631" spans="2:24" s="26" customFormat="1">
      <c r="B631" s="79"/>
      <c r="C631" s="19"/>
      <c r="D631" s="16"/>
      <c r="E631" s="5"/>
      <c r="F631" s="5"/>
      <c r="G631" s="5"/>
      <c r="H631" s="5"/>
      <c r="I631" s="6"/>
      <c r="J631" s="6"/>
      <c r="K631" s="28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</row>
    <row r="632" spans="2:24" s="26" customFormat="1" ht="15.75">
      <c r="B632" s="69" t="s">
        <v>654</v>
      </c>
      <c r="C632" s="70" t="s">
        <v>622</v>
      </c>
      <c r="D632" s="17"/>
      <c r="E632" s="10"/>
      <c r="F632" s="15" t="s">
        <v>23</v>
      </c>
      <c r="G632" s="10"/>
      <c r="H632" s="23">
        <f t="shared" ref="H632" si="122">+E632*G632</f>
        <v>0</v>
      </c>
      <c r="I632" s="6"/>
      <c r="J632" s="39" t="e">
        <f>+H632/$I$771</f>
        <v>#DIV/0!</v>
      </c>
    </row>
    <row r="633" spans="2:24" s="26" customFormat="1" ht="15.75">
      <c r="B633" s="69" t="s">
        <v>655</v>
      </c>
      <c r="C633" s="70" t="s">
        <v>623</v>
      </c>
      <c r="D633" s="17"/>
      <c r="E633" s="10"/>
      <c r="F633" s="15" t="s">
        <v>23</v>
      </c>
      <c r="G633" s="10"/>
      <c r="H633" s="23">
        <f t="shared" ref="H633" si="123">+E633*G633</f>
        <v>0</v>
      </c>
      <c r="I633" s="6"/>
      <c r="J633" s="39" t="e">
        <f>+H633/$I$771</f>
        <v>#DIV/0!</v>
      </c>
    </row>
    <row r="634" spans="2:24" s="27" customFormat="1">
      <c r="B634" s="14"/>
      <c r="C634" s="97"/>
      <c r="D634" s="97"/>
      <c r="E634" s="20"/>
      <c r="F634" s="20"/>
      <c r="G634" s="20"/>
      <c r="H634" s="20"/>
      <c r="I634" s="21"/>
      <c r="J634" s="21"/>
      <c r="K634" s="29"/>
    </row>
    <row r="635" spans="2:24" ht="20.25">
      <c r="B635" s="65">
        <v>68</v>
      </c>
      <c r="C635" s="66" t="s">
        <v>61</v>
      </c>
      <c r="D635" s="67"/>
      <c r="E635" s="92"/>
      <c r="F635" s="82"/>
      <c r="G635" s="82"/>
      <c r="H635" s="93"/>
      <c r="I635" s="90">
        <f>SUM(H637:H639)</f>
        <v>0</v>
      </c>
      <c r="J635" s="91"/>
      <c r="K635" s="83" t="e">
        <f>SUM(J637:J639)</f>
        <v>#DIV/0!</v>
      </c>
    </row>
    <row r="636" spans="2:24" s="26" customFormat="1">
      <c r="B636" s="79"/>
      <c r="C636" s="19"/>
      <c r="D636" s="16"/>
      <c r="E636" s="5"/>
      <c r="F636" s="5"/>
      <c r="G636" s="5"/>
      <c r="H636" s="5"/>
      <c r="I636" s="6"/>
      <c r="J636" s="6"/>
      <c r="K636" s="28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</row>
    <row r="637" spans="2:24" s="26" customFormat="1" ht="15.75">
      <c r="B637" s="80" t="s">
        <v>656</v>
      </c>
      <c r="C637" s="64" t="s">
        <v>134</v>
      </c>
      <c r="D637" s="17"/>
      <c r="E637" s="10"/>
      <c r="F637" s="15" t="s">
        <v>8</v>
      </c>
      <c r="G637" s="10"/>
      <c r="H637" s="23">
        <f t="shared" ref="H637:H638" si="124">+E637*G637</f>
        <v>0</v>
      </c>
      <c r="I637" s="6"/>
      <c r="J637" s="39" t="e">
        <f>+H637/$I$771</f>
        <v>#DIV/0!</v>
      </c>
    </row>
    <row r="638" spans="2:24" s="26" customFormat="1" ht="15.75">
      <c r="B638" s="80" t="s">
        <v>657</v>
      </c>
      <c r="C638" s="64" t="s">
        <v>135</v>
      </c>
      <c r="D638" s="17"/>
      <c r="E638" s="10"/>
      <c r="F638" s="15" t="s">
        <v>8</v>
      </c>
      <c r="G638" s="10"/>
      <c r="H638" s="23">
        <f t="shared" si="124"/>
        <v>0</v>
      </c>
      <c r="I638" s="6"/>
      <c r="J638" s="39" t="e">
        <f>+H638/$I$771</f>
        <v>#DIV/0!</v>
      </c>
    </row>
    <row r="639" spans="2:24" s="27" customFormat="1">
      <c r="B639" s="14"/>
      <c r="C639" s="97"/>
      <c r="D639" s="97"/>
      <c r="E639" s="20"/>
      <c r="F639" s="20"/>
      <c r="G639" s="20"/>
      <c r="H639" s="20"/>
      <c r="I639" s="21"/>
      <c r="J639" s="21"/>
      <c r="K639" s="29"/>
    </row>
    <row r="640" spans="2:24" ht="20.25">
      <c r="B640" s="65">
        <v>69</v>
      </c>
      <c r="C640" s="66" t="s">
        <v>62</v>
      </c>
      <c r="D640" s="67"/>
      <c r="E640" s="92"/>
      <c r="F640" s="82"/>
      <c r="G640" s="82"/>
      <c r="H640" s="93"/>
      <c r="I640" s="90">
        <f>SUM(H642:H658)</f>
        <v>0</v>
      </c>
      <c r="J640" s="91"/>
      <c r="K640" s="83" t="e">
        <f>SUM(J642:J658)</f>
        <v>#DIV/0!</v>
      </c>
    </row>
    <row r="641" spans="2:24" s="26" customFormat="1">
      <c r="B641" s="79"/>
      <c r="C641" s="19"/>
      <c r="D641" s="16"/>
      <c r="E641" s="5"/>
      <c r="F641" s="5"/>
      <c r="G641" s="5"/>
      <c r="H641" s="5"/>
      <c r="I641" s="6"/>
      <c r="J641" s="6"/>
      <c r="K641" s="28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</row>
    <row r="642" spans="2:24" s="26" customFormat="1">
      <c r="C642" s="64" t="s">
        <v>63</v>
      </c>
      <c r="D642" s="17"/>
      <c r="E642" s="10"/>
      <c r="F642" s="15"/>
      <c r="G642" s="10"/>
      <c r="H642" s="23"/>
      <c r="I642" s="6"/>
      <c r="J642" s="39"/>
    </row>
    <row r="643" spans="2:24" s="26" customFormat="1" ht="15.75">
      <c r="B643" s="80" t="s">
        <v>658</v>
      </c>
      <c r="C643" s="64" t="s">
        <v>64</v>
      </c>
      <c r="D643" s="17"/>
      <c r="E643" s="10"/>
      <c r="F643" s="15" t="s">
        <v>7</v>
      </c>
      <c r="G643" s="10"/>
      <c r="H643" s="23">
        <f t="shared" ref="H643:H646" si="125">+E643*G643</f>
        <v>0</v>
      </c>
      <c r="I643" s="6"/>
      <c r="J643" s="39" t="e">
        <f>+H643/$I$771</f>
        <v>#DIV/0!</v>
      </c>
    </row>
    <row r="644" spans="2:24" s="26" customFormat="1" ht="15.75">
      <c r="B644" s="80" t="s">
        <v>659</v>
      </c>
      <c r="C644" s="64" t="s">
        <v>138</v>
      </c>
      <c r="D644" s="17"/>
      <c r="E644" s="10"/>
      <c r="F644" s="15" t="s">
        <v>7</v>
      </c>
      <c r="G644" s="10"/>
      <c r="H644" s="23">
        <f t="shared" si="125"/>
        <v>0</v>
      </c>
      <c r="I644" s="6"/>
      <c r="J644" s="39" t="e">
        <f>+H644/$I$771</f>
        <v>#DIV/0!</v>
      </c>
    </row>
    <row r="645" spans="2:24" s="26" customFormat="1" ht="15.75">
      <c r="B645" s="80" t="s">
        <v>660</v>
      </c>
      <c r="C645" s="64" t="s">
        <v>67</v>
      </c>
      <c r="D645" s="17"/>
      <c r="E645" s="10"/>
      <c r="F645" s="15" t="s">
        <v>7</v>
      </c>
      <c r="G645" s="10"/>
      <c r="H645" s="23">
        <f t="shared" si="125"/>
        <v>0</v>
      </c>
      <c r="I645" s="6"/>
      <c r="J645" s="39" t="e">
        <f>+H645/$I$771</f>
        <v>#DIV/0!</v>
      </c>
    </row>
    <row r="646" spans="2:24" s="26" customFormat="1" ht="15.75">
      <c r="B646" s="80" t="s">
        <v>661</v>
      </c>
      <c r="C646" s="64" t="s">
        <v>624</v>
      </c>
      <c r="D646" s="17"/>
      <c r="E646" s="10"/>
      <c r="F646" s="15" t="s">
        <v>7</v>
      </c>
      <c r="G646" s="10"/>
      <c r="H646" s="23">
        <f t="shared" si="125"/>
        <v>0</v>
      </c>
      <c r="I646" s="6"/>
      <c r="J646" s="39" t="e">
        <f>+H646/$I$771</f>
        <v>#DIV/0!</v>
      </c>
    </row>
    <row r="647" spans="2:24" s="26" customFormat="1">
      <c r="C647" s="64" t="s">
        <v>80</v>
      </c>
      <c r="D647" s="17"/>
      <c r="E647" s="10"/>
      <c r="F647" s="15"/>
      <c r="G647" s="10"/>
      <c r="H647" s="23"/>
      <c r="I647" s="6"/>
      <c r="J647" s="39"/>
    </row>
    <row r="648" spans="2:24" s="26" customFormat="1" ht="15.75">
      <c r="B648" s="80" t="s">
        <v>662</v>
      </c>
      <c r="C648" s="64" t="s">
        <v>81</v>
      </c>
      <c r="D648" s="17"/>
      <c r="E648" s="10"/>
      <c r="F648" s="15" t="s">
        <v>7</v>
      </c>
      <c r="G648" s="10"/>
      <c r="H648" s="23">
        <f t="shared" ref="H648:H651" si="126">+E648*G648</f>
        <v>0</v>
      </c>
      <c r="I648" s="6"/>
      <c r="J648" s="39" t="e">
        <f>+H648/$I$771</f>
        <v>#DIV/0!</v>
      </c>
    </row>
    <row r="649" spans="2:24" s="26" customFormat="1" ht="15.75">
      <c r="B649" s="80" t="s">
        <v>663</v>
      </c>
      <c r="C649" s="64" t="s">
        <v>82</v>
      </c>
      <c r="D649" s="17"/>
      <c r="E649" s="10"/>
      <c r="F649" s="15" t="s">
        <v>7</v>
      </c>
      <c r="G649" s="10"/>
      <c r="H649" s="23">
        <f t="shared" si="126"/>
        <v>0</v>
      </c>
      <c r="I649" s="6"/>
      <c r="J649" s="39" t="e">
        <f>+H649/$I$771</f>
        <v>#DIV/0!</v>
      </c>
    </row>
    <row r="650" spans="2:24" s="26" customFormat="1" ht="15.75">
      <c r="B650" s="80" t="s">
        <v>664</v>
      </c>
      <c r="C650" s="64" t="s">
        <v>139</v>
      </c>
      <c r="D650" s="17"/>
      <c r="E650" s="10"/>
      <c r="F650" s="15" t="s">
        <v>7</v>
      </c>
      <c r="G650" s="10"/>
      <c r="H650" s="23">
        <f t="shared" si="126"/>
        <v>0</v>
      </c>
      <c r="I650" s="6"/>
      <c r="J650" s="39" t="e">
        <f>+H650/$I$771</f>
        <v>#DIV/0!</v>
      </c>
    </row>
    <row r="651" spans="2:24" s="26" customFormat="1" ht="15.75">
      <c r="B651" s="80" t="s">
        <v>665</v>
      </c>
      <c r="C651" s="64" t="s">
        <v>140</v>
      </c>
      <c r="D651" s="17"/>
      <c r="E651" s="10"/>
      <c r="F651" s="15" t="s">
        <v>7</v>
      </c>
      <c r="G651" s="10"/>
      <c r="H651" s="23">
        <f t="shared" si="126"/>
        <v>0</v>
      </c>
      <c r="I651" s="6"/>
      <c r="J651" s="39" t="e">
        <f>+H651/$I$771</f>
        <v>#DIV/0!</v>
      </c>
    </row>
    <row r="652" spans="2:24" s="26" customFormat="1" ht="15.75">
      <c r="B652" s="80" t="s">
        <v>666</v>
      </c>
      <c r="C652" s="64" t="s">
        <v>272</v>
      </c>
      <c r="D652" s="17"/>
      <c r="E652" s="10"/>
      <c r="F652" s="15"/>
      <c r="G652" s="10"/>
      <c r="H652" s="23"/>
      <c r="I652" s="6"/>
      <c r="J652" s="39"/>
    </row>
    <row r="653" spans="2:24" s="26" customFormat="1" ht="15.75">
      <c r="B653" s="80" t="s">
        <v>667</v>
      </c>
      <c r="C653" s="64" t="s">
        <v>273</v>
      </c>
      <c r="D653" s="17"/>
      <c r="E653" s="10"/>
      <c r="F653" s="15" t="s">
        <v>7</v>
      </c>
      <c r="G653" s="10"/>
      <c r="H653" s="23">
        <f t="shared" ref="H653:H655" si="127">+E653*G653</f>
        <v>0</v>
      </c>
      <c r="I653" s="6"/>
      <c r="J653" s="39" t="e">
        <f>+H653/$I$771</f>
        <v>#DIV/0!</v>
      </c>
    </row>
    <row r="654" spans="2:24" s="26" customFormat="1" ht="15.75">
      <c r="B654" s="80" t="s">
        <v>668</v>
      </c>
      <c r="C654" s="64" t="s">
        <v>274</v>
      </c>
      <c r="D654" s="17"/>
      <c r="E654" s="10"/>
      <c r="F654" s="15" t="s">
        <v>7</v>
      </c>
      <c r="G654" s="10"/>
      <c r="H654" s="23">
        <f t="shared" si="127"/>
        <v>0</v>
      </c>
      <c r="I654" s="6"/>
      <c r="J654" s="39" t="e">
        <f>+H654/$I$771</f>
        <v>#DIV/0!</v>
      </c>
    </row>
    <row r="655" spans="2:24" s="26" customFormat="1" ht="15.75">
      <c r="B655" s="80" t="s">
        <v>669</v>
      </c>
      <c r="C655" s="64" t="s">
        <v>275</v>
      </c>
      <c r="D655" s="17"/>
      <c r="E655" s="10"/>
      <c r="F655" s="15" t="s">
        <v>7</v>
      </c>
      <c r="G655" s="10"/>
      <c r="H655" s="23">
        <f t="shared" si="127"/>
        <v>0</v>
      </c>
      <c r="I655" s="6"/>
      <c r="J655" s="39" t="e">
        <f>+H655/$I$771</f>
        <v>#DIV/0!</v>
      </c>
    </row>
    <row r="656" spans="2:24" s="26" customFormat="1">
      <c r="C656" s="64" t="s">
        <v>85</v>
      </c>
      <c r="D656" s="17"/>
      <c r="E656" s="10"/>
      <c r="F656" s="15"/>
      <c r="G656" s="10"/>
      <c r="H656" s="23"/>
      <c r="I656" s="6"/>
      <c r="J656" s="39"/>
    </row>
    <row r="657" spans="2:24" s="26" customFormat="1" ht="15.75">
      <c r="B657" s="80" t="s">
        <v>670</v>
      </c>
      <c r="C657" s="64" t="s">
        <v>141</v>
      </c>
      <c r="D657" s="17"/>
      <c r="E657" s="10"/>
      <c r="F657" s="15" t="s">
        <v>7</v>
      </c>
      <c r="G657" s="10"/>
      <c r="H657" s="23">
        <f t="shared" ref="H657" si="128">+E657*G657</f>
        <v>0</v>
      </c>
      <c r="I657" s="6"/>
      <c r="J657" s="39" t="e">
        <f>+H657/$I$771</f>
        <v>#DIV/0!</v>
      </c>
    </row>
    <row r="658" spans="2:24" s="27" customFormat="1">
      <c r="B658" s="14"/>
      <c r="C658" s="97"/>
      <c r="D658" s="97"/>
      <c r="E658" s="20"/>
      <c r="F658" s="20"/>
      <c r="G658" s="20"/>
      <c r="H658" s="20"/>
      <c r="I658" s="21"/>
      <c r="J658" s="21"/>
      <c r="K658" s="29"/>
    </row>
    <row r="659" spans="2:24" ht="20.25">
      <c r="B659" s="65">
        <v>70</v>
      </c>
      <c r="C659" s="66" t="s">
        <v>87</v>
      </c>
      <c r="D659" s="67"/>
      <c r="E659" s="92"/>
      <c r="F659" s="82"/>
      <c r="G659" s="82"/>
      <c r="H659" s="93"/>
      <c r="I659" s="90">
        <f>SUM(H661:H667)</f>
        <v>0</v>
      </c>
      <c r="J659" s="91"/>
      <c r="K659" s="83" t="e">
        <f>SUM(J661:J667)</f>
        <v>#DIV/0!</v>
      </c>
    </row>
    <row r="660" spans="2:24" s="26" customFormat="1">
      <c r="B660" s="79"/>
      <c r="C660" s="19"/>
      <c r="D660" s="16"/>
      <c r="E660" s="5"/>
      <c r="F660" s="5"/>
      <c r="G660" s="5"/>
      <c r="H660" s="5"/>
      <c r="I660" s="6"/>
      <c r="J660" s="6"/>
      <c r="K660" s="28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</row>
    <row r="661" spans="2:24" s="26" customFormat="1" ht="15.75">
      <c r="B661" s="69" t="s">
        <v>671</v>
      </c>
      <c r="C661" s="64" t="s">
        <v>151</v>
      </c>
      <c r="D661" s="17"/>
      <c r="E661" s="10"/>
      <c r="F661" s="15" t="s">
        <v>7</v>
      </c>
      <c r="G661" s="10"/>
      <c r="H661" s="23">
        <f t="shared" ref="H661:H666" si="129">+E661*G661</f>
        <v>0</v>
      </c>
      <c r="I661" s="6"/>
      <c r="J661" s="39" t="e">
        <f>+H661/$I$771</f>
        <v>#DIV/0!</v>
      </c>
    </row>
    <row r="662" spans="2:24" s="26" customFormat="1" ht="15.75">
      <c r="B662" s="69" t="s">
        <v>672</v>
      </c>
      <c r="C662" s="64" t="s">
        <v>152</v>
      </c>
      <c r="D662" s="17"/>
      <c r="E662" s="10"/>
      <c r="F662" s="15" t="s">
        <v>7</v>
      </c>
      <c r="G662" s="10"/>
      <c r="H662" s="23">
        <f t="shared" si="129"/>
        <v>0</v>
      </c>
      <c r="I662" s="6"/>
      <c r="J662" s="39" t="e">
        <f>+H662/$I$771</f>
        <v>#DIV/0!</v>
      </c>
    </row>
    <row r="663" spans="2:24" s="26" customFormat="1" ht="15.75">
      <c r="B663" s="69" t="s">
        <v>673</v>
      </c>
      <c r="C663" s="64" t="s">
        <v>283</v>
      </c>
      <c r="D663" s="17"/>
      <c r="E663" s="10"/>
      <c r="F663" s="15" t="s">
        <v>23</v>
      </c>
      <c r="G663" s="10"/>
      <c r="H663" s="23">
        <f t="shared" si="129"/>
        <v>0</v>
      </c>
      <c r="I663" s="6"/>
      <c r="J663" s="39" t="e">
        <f>+H663/$I$771</f>
        <v>#DIV/0!</v>
      </c>
    </row>
    <row r="664" spans="2:24" s="26" customFormat="1" ht="15.75">
      <c r="B664" s="69" t="s">
        <v>674</v>
      </c>
      <c r="C664" s="64" t="s">
        <v>282</v>
      </c>
      <c r="D664" s="17"/>
      <c r="E664" s="10"/>
      <c r="F664" s="15" t="s">
        <v>23</v>
      </c>
      <c r="G664" s="10"/>
      <c r="H664" s="23">
        <f t="shared" si="129"/>
        <v>0</v>
      </c>
      <c r="I664" s="6"/>
      <c r="J664" s="39" t="e">
        <f>+H664/$I$771</f>
        <v>#DIV/0!</v>
      </c>
    </row>
    <row r="665" spans="2:24" s="26" customFormat="1" ht="15.75">
      <c r="B665" s="69" t="s">
        <v>675</v>
      </c>
      <c r="C665" s="64" t="s">
        <v>89</v>
      </c>
      <c r="D665" s="17"/>
      <c r="E665" s="10"/>
      <c r="F665" s="15" t="s">
        <v>23</v>
      </c>
      <c r="G665" s="10"/>
      <c r="H665" s="23">
        <f t="shared" si="129"/>
        <v>0</v>
      </c>
      <c r="I665" s="6"/>
      <c r="J665" s="39" t="e">
        <f>+H665/$I$771</f>
        <v>#DIV/0!</v>
      </c>
    </row>
    <row r="666" spans="2:24" s="26" customFormat="1" ht="15.75">
      <c r="B666" s="69" t="s">
        <v>676</v>
      </c>
      <c r="C666" s="64" t="s">
        <v>153</v>
      </c>
      <c r="D666" s="17"/>
      <c r="E666" s="10"/>
      <c r="F666" s="15" t="s">
        <v>7</v>
      </c>
      <c r="G666" s="10"/>
      <c r="H666" s="23">
        <f t="shared" si="129"/>
        <v>0</v>
      </c>
      <c r="I666" s="6"/>
      <c r="J666" s="39" t="e">
        <f>+H666/$I$771</f>
        <v>#DIV/0!</v>
      </c>
    </row>
    <row r="667" spans="2:24" s="27" customFormat="1">
      <c r="B667" s="14"/>
      <c r="C667" s="97"/>
      <c r="D667" s="97"/>
      <c r="E667" s="20"/>
      <c r="F667" s="20"/>
      <c r="G667" s="20"/>
      <c r="H667" s="20"/>
      <c r="I667" s="21"/>
      <c r="J667" s="21"/>
      <c r="K667" s="29"/>
    </row>
    <row r="668" spans="2:24" ht="20.25">
      <c r="B668" s="65">
        <v>71</v>
      </c>
      <c r="C668" s="66" t="s">
        <v>90</v>
      </c>
      <c r="D668" s="67"/>
      <c r="E668" s="92"/>
      <c r="F668" s="82"/>
      <c r="G668" s="82"/>
      <c r="H668" s="93"/>
      <c r="I668" s="90">
        <f>SUM(H670:H673)</f>
        <v>0</v>
      </c>
      <c r="J668" s="91"/>
      <c r="K668" s="83" t="e">
        <f>SUM(J670:J673)</f>
        <v>#DIV/0!</v>
      </c>
    </row>
    <row r="669" spans="2:24" s="26" customFormat="1">
      <c r="B669" s="79"/>
      <c r="C669" s="19"/>
      <c r="D669" s="16"/>
      <c r="E669" s="5"/>
      <c r="F669" s="5"/>
      <c r="G669" s="5"/>
      <c r="H669" s="5"/>
      <c r="I669" s="6"/>
      <c r="J669" s="6"/>
      <c r="K669" s="28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</row>
    <row r="670" spans="2:24" s="26" customFormat="1" ht="15.75">
      <c r="B670" s="69" t="s">
        <v>677</v>
      </c>
      <c r="C670" s="64" t="s">
        <v>91</v>
      </c>
      <c r="D670" s="17"/>
      <c r="E670" s="10"/>
      <c r="F670" s="15" t="s">
        <v>23</v>
      </c>
      <c r="G670" s="10"/>
      <c r="H670" s="23">
        <f t="shared" ref="H670:H672" si="130">+E670*G670</f>
        <v>0</v>
      </c>
      <c r="I670" s="6"/>
      <c r="J670" s="39" t="e">
        <f>+H670/$I$771</f>
        <v>#DIV/0!</v>
      </c>
    </row>
    <row r="671" spans="2:24" s="26" customFormat="1" ht="15.75">
      <c r="B671" s="69" t="s">
        <v>678</v>
      </c>
      <c r="C671" s="64" t="s">
        <v>92</v>
      </c>
      <c r="D671" s="17"/>
      <c r="E671" s="10"/>
      <c r="F671" s="15" t="s">
        <v>7</v>
      </c>
      <c r="G671" s="10"/>
      <c r="H671" s="23">
        <f t="shared" si="130"/>
        <v>0</v>
      </c>
      <c r="I671" s="6"/>
      <c r="J671" s="39" t="e">
        <f>+H671/$I$771</f>
        <v>#DIV/0!</v>
      </c>
    </row>
    <row r="672" spans="2:24" s="26" customFormat="1" ht="15.75">
      <c r="B672" s="69" t="s">
        <v>679</v>
      </c>
      <c r="C672" s="64" t="s">
        <v>94</v>
      </c>
      <c r="D672" s="17"/>
      <c r="E672" s="10"/>
      <c r="F672" s="15" t="s">
        <v>7</v>
      </c>
      <c r="G672" s="10"/>
      <c r="H672" s="23">
        <f t="shared" si="130"/>
        <v>0</v>
      </c>
      <c r="I672" s="6"/>
      <c r="J672" s="39" t="e">
        <f>+H672/$I$771</f>
        <v>#DIV/0!</v>
      </c>
    </row>
    <row r="673" spans="2:24" s="27" customFormat="1">
      <c r="B673" s="14"/>
      <c r="C673" s="97"/>
      <c r="D673" s="97"/>
      <c r="E673" s="20"/>
      <c r="F673" s="20"/>
      <c r="G673" s="20"/>
      <c r="H673" s="20"/>
      <c r="I673" s="21"/>
      <c r="J673" s="21"/>
      <c r="K673" s="29"/>
    </row>
    <row r="674" spans="2:24" ht="20.25">
      <c r="B674" s="65">
        <v>72</v>
      </c>
      <c r="C674" s="66" t="s">
        <v>96</v>
      </c>
      <c r="D674" s="67"/>
      <c r="E674" s="92"/>
      <c r="F674" s="82"/>
      <c r="G674" s="82"/>
      <c r="H674" s="93"/>
      <c r="I674" s="90">
        <f>SUM(H676:H695)</f>
        <v>0</v>
      </c>
      <c r="J674" s="91"/>
      <c r="K674" s="83" t="e">
        <f>SUM(J676:J695)</f>
        <v>#DIV/0!</v>
      </c>
    </row>
    <row r="675" spans="2:24" s="26" customFormat="1">
      <c r="B675" s="79"/>
      <c r="C675" s="19"/>
      <c r="D675" s="16"/>
      <c r="E675" s="5"/>
      <c r="F675" s="5"/>
      <c r="G675" s="5"/>
      <c r="H675" s="5"/>
      <c r="I675" s="6"/>
      <c r="J675" s="6"/>
      <c r="K675" s="28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</row>
    <row r="676" spans="2:24" s="26" customFormat="1" ht="15.75">
      <c r="B676" s="69" t="s">
        <v>680</v>
      </c>
      <c r="C676" s="64" t="s">
        <v>296</v>
      </c>
      <c r="D676" s="95"/>
      <c r="E676" s="5"/>
      <c r="F676" s="15" t="s">
        <v>8</v>
      </c>
      <c r="G676" s="5"/>
      <c r="H676" s="23">
        <f t="shared" ref="H676:H694" si="131">+E676*G676</f>
        <v>0</v>
      </c>
      <c r="I676" s="6"/>
      <c r="J676" s="39" t="e">
        <f t="shared" ref="J676:J694" si="132">+H676/$I$771</f>
        <v>#DIV/0!</v>
      </c>
      <c r="K676" s="28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</row>
    <row r="677" spans="2:24" s="26" customFormat="1" ht="15.75">
      <c r="B677" s="69" t="s">
        <v>681</v>
      </c>
      <c r="C677" s="64" t="s">
        <v>293</v>
      </c>
      <c r="D677" s="95"/>
      <c r="E677" s="5"/>
      <c r="F677" s="15" t="s">
        <v>7</v>
      </c>
      <c r="G677" s="5"/>
      <c r="H677" s="23">
        <f t="shared" si="131"/>
        <v>0</v>
      </c>
      <c r="I677" s="6"/>
      <c r="J677" s="39" t="e">
        <f t="shared" si="132"/>
        <v>#DIV/0!</v>
      </c>
      <c r="K677" s="28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</row>
    <row r="678" spans="2:24" s="26" customFormat="1" ht="15.75">
      <c r="B678" s="69" t="s">
        <v>682</v>
      </c>
      <c r="C678" s="64" t="s">
        <v>299</v>
      </c>
      <c r="D678" s="95"/>
      <c r="E678" s="5"/>
      <c r="F678" s="15" t="s">
        <v>7</v>
      </c>
      <c r="G678" s="5"/>
      <c r="H678" s="23">
        <f t="shared" si="131"/>
        <v>0</v>
      </c>
      <c r="I678" s="6"/>
      <c r="J678" s="39" t="e">
        <f t="shared" si="132"/>
        <v>#DIV/0!</v>
      </c>
      <c r="K678" s="28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</row>
    <row r="679" spans="2:24" s="26" customFormat="1" ht="15.75">
      <c r="B679" s="69" t="s">
        <v>683</v>
      </c>
      <c r="C679" s="64" t="s">
        <v>297</v>
      </c>
      <c r="D679" s="95"/>
      <c r="E679" s="5"/>
      <c r="F679" s="15" t="s">
        <v>7</v>
      </c>
      <c r="G679" s="5"/>
      <c r="H679" s="23">
        <f t="shared" si="131"/>
        <v>0</v>
      </c>
      <c r="I679" s="6"/>
      <c r="J679" s="39" t="e">
        <f t="shared" si="132"/>
        <v>#DIV/0!</v>
      </c>
      <c r="K679" s="28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</row>
    <row r="680" spans="2:24" s="26" customFormat="1" ht="15.75">
      <c r="B680" s="69" t="s">
        <v>684</v>
      </c>
      <c r="C680" s="64" t="s">
        <v>301</v>
      </c>
      <c r="D680" s="95"/>
      <c r="E680" s="5"/>
      <c r="F680" s="15" t="s">
        <v>8</v>
      </c>
      <c r="G680" s="5"/>
      <c r="H680" s="23">
        <f t="shared" si="131"/>
        <v>0</v>
      </c>
      <c r="I680" s="6"/>
      <c r="J680" s="39" t="e">
        <f t="shared" si="132"/>
        <v>#DIV/0!</v>
      </c>
      <c r="K680" s="28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</row>
    <row r="681" spans="2:24" s="26" customFormat="1" ht="15.75">
      <c r="B681" s="69" t="s">
        <v>685</v>
      </c>
      <c r="C681" s="64" t="s">
        <v>313</v>
      </c>
      <c r="D681" s="16"/>
      <c r="E681" s="5"/>
      <c r="F681" s="15" t="s">
        <v>8</v>
      </c>
      <c r="G681" s="5"/>
      <c r="H681" s="23">
        <f t="shared" si="131"/>
        <v>0</v>
      </c>
      <c r="I681" s="6"/>
      <c r="J681" s="39" t="e">
        <f t="shared" si="132"/>
        <v>#DIV/0!</v>
      </c>
      <c r="K681" s="28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</row>
    <row r="682" spans="2:24" s="26" customFormat="1" ht="15.75">
      <c r="B682" s="69" t="s">
        <v>686</v>
      </c>
      <c r="C682" s="64" t="s">
        <v>314</v>
      </c>
      <c r="D682" s="16"/>
      <c r="E682" s="5"/>
      <c r="F682" s="15" t="s">
        <v>8</v>
      </c>
      <c r="G682" s="5"/>
      <c r="H682" s="23">
        <f t="shared" si="131"/>
        <v>0</v>
      </c>
      <c r="I682" s="6"/>
      <c r="J682" s="39" t="e">
        <f t="shared" si="132"/>
        <v>#DIV/0!</v>
      </c>
      <c r="K682" s="28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</row>
    <row r="683" spans="2:24" s="26" customFormat="1" ht="15.75">
      <c r="C683" s="64" t="s">
        <v>300</v>
      </c>
      <c r="D683" s="95"/>
      <c r="E683" s="5"/>
      <c r="F683" s="15"/>
      <c r="G683" s="5"/>
      <c r="H683" s="23">
        <f t="shared" si="131"/>
        <v>0</v>
      </c>
      <c r="I683" s="6"/>
      <c r="J683" s="39" t="e">
        <f t="shared" si="132"/>
        <v>#DIV/0!</v>
      </c>
      <c r="K683" s="28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</row>
    <row r="684" spans="2:24" s="26" customFormat="1" ht="15.75">
      <c r="B684" s="69" t="s">
        <v>687</v>
      </c>
      <c r="C684" s="64" t="s">
        <v>302</v>
      </c>
      <c r="D684" s="95"/>
      <c r="E684" s="5"/>
      <c r="F684" s="15" t="s">
        <v>8</v>
      </c>
      <c r="G684" s="5"/>
      <c r="H684" s="23">
        <f t="shared" si="131"/>
        <v>0</v>
      </c>
      <c r="I684" s="6"/>
      <c r="J684" s="39" t="e">
        <f t="shared" si="132"/>
        <v>#DIV/0!</v>
      </c>
      <c r="K684" s="28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</row>
    <row r="685" spans="2:24" s="26" customFormat="1" ht="15.75">
      <c r="B685" s="69" t="s">
        <v>688</v>
      </c>
      <c r="C685" s="64" t="s">
        <v>303</v>
      </c>
      <c r="D685" s="95"/>
      <c r="E685" s="5"/>
      <c r="F685" s="15" t="s">
        <v>8</v>
      </c>
      <c r="G685" s="5"/>
      <c r="H685" s="23">
        <f t="shared" si="131"/>
        <v>0</v>
      </c>
      <c r="I685" s="6"/>
      <c r="J685" s="39" t="e">
        <f t="shared" si="132"/>
        <v>#DIV/0!</v>
      </c>
      <c r="K685" s="28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</row>
    <row r="686" spans="2:24" s="26" customFormat="1" ht="15.75">
      <c r="B686" s="69" t="s">
        <v>689</v>
      </c>
      <c r="C686" s="64" t="s">
        <v>304</v>
      </c>
      <c r="D686" s="95"/>
      <c r="E686" s="5"/>
      <c r="F686" s="15" t="s">
        <v>8</v>
      </c>
      <c r="G686" s="5"/>
      <c r="H686" s="23">
        <f t="shared" si="131"/>
        <v>0</v>
      </c>
      <c r="I686" s="6"/>
      <c r="J686" s="39" t="e">
        <f t="shared" si="132"/>
        <v>#DIV/0!</v>
      </c>
      <c r="K686" s="28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</row>
    <row r="687" spans="2:24" s="26" customFormat="1" ht="15.75">
      <c r="B687" s="69" t="s">
        <v>690</v>
      </c>
      <c r="C687" s="64" t="s">
        <v>305</v>
      </c>
      <c r="D687" s="95"/>
      <c r="E687" s="5"/>
      <c r="F687" s="15" t="s">
        <v>8</v>
      </c>
      <c r="G687" s="5"/>
      <c r="H687" s="23">
        <f t="shared" si="131"/>
        <v>0</v>
      </c>
      <c r="I687" s="6"/>
      <c r="J687" s="39" t="e">
        <f t="shared" si="132"/>
        <v>#DIV/0!</v>
      </c>
      <c r="K687" s="28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</row>
    <row r="688" spans="2:24" s="26" customFormat="1" ht="15.75">
      <c r="B688" s="69" t="s">
        <v>691</v>
      </c>
      <c r="C688" s="64" t="s">
        <v>306</v>
      </c>
      <c r="D688" s="95"/>
      <c r="E688" s="5"/>
      <c r="F688" s="15" t="s">
        <v>8</v>
      </c>
      <c r="G688" s="5"/>
      <c r="H688" s="23">
        <f t="shared" si="131"/>
        <v>0</v>
      </c>
      <c r="I688" s="6"/>
      <c r="J688" s="39" t="e">
        <f t="shared" si="132"/>
        <v>#DIV/0!</v>
      </c>
      <c r="K688" s="28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</row>
    <row r="689" spans="2:24" s="26" customFormat="1" ht="15.75">
      <c r="B689" s="69" t="s">
        <v>692</v>
      </c>
      <c r="C689" s="64" t="s">
        <v>307</v>
      </c>
      <c r="D689" s="95"/>
      <c r="E689" s="5"/>
      <c r="F689" s="15" t="s">
        <v>8</v>
      </c>
      <c r="G689" s="5"/>
      <c r="H689" s="23">
        <f t="shared" si="131"/>
        <v>0</v>
      </c>
      <c r="I689" s="6"/>
      <c r="J689" s="39" t="e">
        <f t="shared" si="132"/>
        <v>#DIV/0!</v>
      </c>
      <c r="K689" s="28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</row>
    <row r="690" spans="2:24" s="26" customFormat="1" ht="15.75">
      <c r="B690" s="69" t="s">
        <v>693</v>
      </c>
      <c r="C690" s="64" t="s">
        <v>308</v>
      </c>
      <c r="D690" s="95"/>
      <c r="E690" s="5"/>
      <c r="F690" s="15" t="s">
        <v>8</v>
      </c>
      <c r="G690" s="5"/>
      <c r="H690" s="23">
        <f t="shared" si="131"/>
        <v>0</v>
      </c>
      <c r="I690" s="6"/>
      <c r="J690" s="39" t="e">
        <f t="shared" si="132"/>
        <v>#DIV/0!</v>
      </c>
      <c r="K690" s="28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</row>
    <row r="691" spans="2:24" s="26" customFormat="1" ht="15.75">
      <c r="B691" s="69" t="s">
        <v>694</v>
      </c>
      <c r="C691" s="64" t="s">
        <v>309</v>
      </c>
      <c r="D691" s="95"/>
      <c r="E691" s="5"/>
      <c r="F691" s="15" t="s">
        <v>8</v>
      </c>
      <c r="G691" s="5"/>
      <c r="H691" s="23">
        <f t="shared" si="131"/>
        <v>0</v>
      </c>
      <c r="I691" s="6"/>
      <c r="J691" s="39" t="e">
        <f t="shared" si="132"/>
        <v>#DIV/0!</v>
      </c>
      <c r="K691" s="28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</row>
    <row r="692" spans="2:24" s="26" customFormat="1" ht="15.75">
      <c r="B692" s="69" t="s">
        <v>695</v>
      </c>
      <c r="C692" s="64" t="s">
        <v>310</v>
      </c>
      <c r="D692" s="95"/>
      <c r="E692" s="5"/>
      <c r="F692" s="15" t="s">
        <v>8</v>
      </c>
      <c r="G692" s="5"/>
      <c r="H692" s="23">
        <f t="shared" si="131"/>
        <v>0</v>
      </c>
      <c r="I692" s="6"/>
      <c r="J692" s="39" t="e">
        <f t="shared" si="132"/>
        <v>#DIV/0!</v>
      </c>
      <c r="K692" s="28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</row>
    <row r="693" spans="2:24" s="26" customFormat="1" ht="15.75">
      <c r="B693" s="69" t="s">
        <v>696</v>
      </c>
      <c r="C693" s="64" t="s">
        <v>311</v>
      </c>
      <c r="D693" s="95"/>
      <c r="E693" s="5"/>
      <c r="F693" s="15" t="s">
        <v>8</v>
      </c>
      <c r="G693" s="5"/>
      <c r="H693" s="23">
        <f t="shared" si="131"/>
        <v>0</v>
      </c>
      <c r="I693" s="6"/>
      <c r="J693" s="39" t="e">
        <f t="shared" si="132"/>
        <v>#DIV/0!</v>
      </c>
      <c r="K693" s="28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</row>
    <row r="694" spans="2:24" s="26" customFormat="1" ht="15.75">
      <c r="B694" s="69" t="s">
        <v>697</v>
      </c>
      <c r="C694" s="64" t="s">
        <v>312</v>
      </c>
      <c r="D694" s="16"/>
      <c r="E694" s="5"/>
      <c r="F694" s="15" t="s">
        <v>8</v>
      </c>
      <c r="G694" s="5"/>
      <c r="H694" s="23">
        <f t="shared" si="131"/>
        <v>0</v>
      </c>
      <c r="I694" s="6"/>
      <c r="J694" s="39" t="e">
        <f t="shared" si="132"/>
        <v>#DIV/0!</v>
      </c>
      <c r="K694" s="28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</row>
    <row r="695" spans="2:24" s="27" customFormat="1">
      <c r="B695" s="14"/>
      <c r="C695" s="97"/>
      <c r="D695" s="97"/>
      <c r="E695" s="20"/>
      <c r="F695" s="20"/>
      <c r="G695" s="20"/>
      <c r="H695" s="20"/>
      <c r="I695" s="21"/>
      <c r="J695" s="21"/>
      <c r="K695" s="29"/>
    </row>
    <row r="696" spans="2:24" s="2" customFormat="1" ht="20.25">
      <c r="B696" s="65">
        <v>73</v>
      </c>
      <c r="C696" s="66" t="s">
        <v>97</v>
      </c>
      <c r="D696" s="67"/>
      <c r="E696" s="92"/>
      <c r="F696" s="82"/>
      <c r="G696" s="82"/>
      <c r="H696" s="93"/>
      <c r="I696" s="90">
        <f>SUM(H698:H700)</f>
        <v>0</v>
      </c>
      <c r="J696" s="91"/>
      <c r="K696" s="83" t="e">
        <f>SUM(J698:J700)</f>
        <v>#DIV/0!</v>
      </c>
      <c r="L696"/>
      <c r="M696"/>
      <c r="N696"/>
      <c r="O696"/>
      <c r="P696"/>
      <c r="Q696"/>
      <c r="R696"/>
      <c r="S696"/>
      <c r="T696"/>
      <c r="U696"/>
      <c r="V696"/>
      <c r="W696"/>
      <c r="X696"/>
    </row>
    <row r="697" spans="2:24" s="26" customFormat="1">
      <c r="B697" s="79"/>
      <c r="C697" s="19"/>
      <c r="D697" s="16"/>
      <c r="E697" s="5"/>
      <c r="F697" s="5"/>
      <c r="G697" s="5"/>
      <c r="H697" s="5"/>
      <c r="I697" s="6"/>
      <c r="J697" s="6"/>
      <c r="K697" s="28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</row>
    <row r="698" spans="2:24" s="26" customFormat="1" ht="15.75">
      <c r="B698" s="69" t="s">
        <v>698</v>
      </c>
      <c r="C698" s="64" t="s">
        <v>294</v>
      </c>
      <c r="D698" s="17"/>
      <c r="E698" s="10"/>
      <c r="F698" s="15" t="s">
        <v>7</v>
      </c>
      <c r="G698" s="10"/>
      <c r="H698" s="23">
        <f t="shared" ref="H698" si="133">+E698*G698</f>
        <v>0</v>
      </c>
      <c r="I698" s="6"/>
      <c r="J698" s="39" t="e">
        <f>+H698/$I$771</f>
        <v>#DIV/0!</v>
      </c>
    </row>
    <row r="699" spans="2:24" s="26" customFormat="1" ht="15.75">
      <c r="B699" s="69" t="s">
        <v>699</v>
      </c>
      <c r="C699" s="64" t="s">
        <v>295</v>
      </c>
      <c r="D699" s="17"/>
      <c r="E699" s="10"/>
      <c r="F699" s="15" t="s">
        <v>7</v>
      </c>
      <c r="G699" s="10"/>
      <c r="H699" s="23">
        <f t="shared" ref="H699" si="134">+E699*G699</f>
        <v>0</v>
      </c>
      <c r="I699" s="6"/>
      <c r="J699" s="39" t="e">
        <f>+H699/$I$771</f>
        <v>#DIV/0!</v>
      </c>
    </row>
    <row r="700" spans="2:24" s="27" customFormat="1">
      <c r="B700" s="14"/>
      <c r="C700" s="97"/>
      <c r="D700" s="97"/>
      <c r="E700" s="20"/>
      <c r="F700" s="20"/>
      <c r="G700" s="20"/>
      <c r="H700" s="20"/>
      <c r="I700" s="21"/>
      <c r="J700" s="21"/>
      <c r="K700" s="29"/>
    </row>
    <row r="701" spans="2:24" ht="20.25">
      <c r="B701" s="65">
        <v>74</v>
      </c>
      <c r="C701" s="66" t="s">
        <v>98</v>
      </c>
      <c r="D701" s="67"/>
      <c r="E701" s="92"/>
      <c r="F701" s="82"/>
      <c r="G701" s="82"/>
      <c r="H701" s="93"/>
      <c r="I701" s="90">
        <f>SUM(H703:H708)</f>
        <v>0</v>
      </c>
      <c r="J701" s="91"/>
      <c r="K701" s="83" t="e">
        <f>SUM(J703:J708)</f>
        <v>#DIV/0!</v>
      </c>
    </row>
    <row r="702" spans="2:24" s="26" customFormat="1">
      <c r="B702" s="79"/>
      <c r="C702" s="19"/>
      <c r="D702" s="16"/>
      <c r="E702" s="5"/>
      <c r="F702" s="5"/>
      <c r="G702" s="5"/>
      <c r="H702" s="5"/>
      <c r="I702" s="6"/>
      <c r="J702" s="6"/>
      <c r="K702" s="28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</row>
    <row r="703" spans="2:24" s="26" customFormat="1" ht="15.75">
      <c r="B703" s="69" t="s">
        <v>700</v>
      </c>
      <c r="C703" s="64" t="s">
        <v>99</v>
      </c>
      <c r="D703" s="17"/>
      <c r="E703" s="10"/>
      <c r="F703" s="15" t="s">
        <v>23</v>
      </c>
      <c r="G703" s="10"/>
      <c r="H703" s="23">
        <f t="shared" ref="H703:H707" si="135">+E703*G703</f>
        <v>0</v>
      </c>
      <c r="I703" s="6"/>
      <c r="J703" s="39" t="e">
        <f>+H703/$I$771</f>
        <v>#DIV/0!</v>
      </c>
    </row>
    <row r="704" spans="2:24" s="26" customFormat="1" ht="15.75">
      <c r="B704" s="69" t="s">
        <v>701</v>
      </c>
      <c r="C704" s="64" t="s">
        <v>100</v>
      </c>
      <c r="D704" s="17"/>
      <c r="E704" s="10"/>
      <c r="F704" s="15" t="s">
        <v>8</v>
      </c>
      <c r="G704" s="10"/>
      <c r="H704" s="23">
        <f t="shared" si="135"/>
        <v>0</v>
      </c>
      <c r="I704" s="6"/>
      <c r="J704" s="39" t="e">
        <f>+H704/$I$771</f>
        <v>#DIV/0!</v>
      </c>
    </row>
    <row r="705" spans="2:24" s="26" customFormat="1" ht="15.75">
      <c r="B705" s="69" t="s">
        <v>702</v>
      </c>
      <c r="C705" s="64" t="s">
        <v>101</v>
      </c>
      <c r="D705" s="17"/>
      <c r="E705" s="10"/>
      <c r="F705" s="15" t="s">
        <v>7</v>
      </c>
      <c r="G705" s="10"/>
      <c r="H705" s="23">
        <f t="shared" si="135"/>
        <v>0</v>
      </c>
      <c r="I705" s="6"/>
      <c r="J705" s="39" t="e">
        <f>+H705/$I$771</f>
        <v>#DIV/0!</v>
      </c>
    </row>
    <row r="706" spans="2:24" s="26" customFormat="1" ht="15.75">
      <c r="B706" s="69" t="s">
        <v>703</v>
      </c>
      <c r="C706" s="64" t="s">
        <v>102</v>
      </c>
      <c r="D706" s="17"/>
      <c r="E706" s="10"/>
      <c r="F706" s="15" t="s">
        <v>7</v>
      </c>
      <c r="G706" s="10"/>
      <c r="H706" s="23">
        <f t="shared" si="135"/>
        <v>0</v>
      </c>
      <c r="I706" s="6"/>
      <c r="J706" s="39" t="e">
        <f>+H706/$I$771</f>
        <v>#DIV/0!</v>
      </c>
    </row>
    <row r="707" spans="2:24" s="26" customFormat="1" ht="15.75">
      <c r="B707" s="69" t="s">
        <v>704</v>
      </c>
      <c r="C707" s="64" t="s">
        <v>103</v>
      </c>
      <c r="D707" s="17"/>
      <c r="E707" s="10"/>
      <c r="F707" s="15" t="s">
        <v>7</v>
      </c>
      <c r="G707" s="10"/>
      <c r="H707" s="23">
        <f t="shared" si="135"/>
        <v>0</v>
      </c>
      <c r="I707" s="6"/>
      <c r="J707" s="39" t="e">
        <f>+H707/$I$771</f>
        <v>#DIV/0!</v>
      </c>
    </row>
    <row r="708" spans="2:24" s="27" customFormat="1">
      <c r="B708" s="14"/>
      <c r="C708" s="97"/>
      <c r="D708" s="97"/>
      <c r="E708" s="20"/>
      <c r="F708" s="20"/>
      <c r="G708" s="20"/>
      <c r="H708" s="20"/>
      <c r="I708" s="21"/>
      <c r="J708" s="21"/>
      <c r="K708" s="29"/>
    </row>
    <row r="709" spans="2:24" ht="20.25">
      <c r="B709" s="58" t="s">
        <v>184</v>
      </c>
      <c r="C709" s="59"/>
      <c r="D709" s="60"/>
      <c r="E709" s="61"/>
      <c r="F709" s="61"/>
      <c r="G709" s="61"/>
      <c r="H709" s="61"/>
      <c r="I709" s="62"/>
      <c r="J709" s="62"/>
      <c r="K709" s="63"/>
    </row>
    <row r="710" spans="2:24" s="26" customFormat="1">
      <c r="B710" s="14"/>
      <c r="C710" s="72"/>
      <c r="D710" s="72"/>
      <c r="E710" s="20"/>
      <c r="F710" s="20"/>
      <c r="G710" s="20"/>
      <c r="H710" s="20"/>
      <c r="I710" s="21"/>
      <c r="J710" s="21"/>
      <c r="K710" s="29"/>
    </row>
    <row r="711" spans="2:24" ht="20.25">
      <c r="B711" s="65">
        <v>75</v>
      </c>
      <c r="C711" s="66" t="s">
        <v>186</v>
      </c>
      <c r="D711" s="67"/>
      <c r="E711" s="92"/>
      <c r="F711" s="82"/>
      <c r="G711" s="82"/>
      <c r="H711" s="93"/>
      <c r="I711" s="90">
        <f>SUM(H713:H715)</f>
        <v>0</v>
      </c>
      <c r="J711" s="91"/>
      <c r="K711" s="83" t="e">
        <f>SUM(J713:J715)</f>
        <v>#DIV/0!</v>
      </c>
    </row>
    <row r="712" spans="2:24" s="27" customFormat="1" ht="15.75"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</row>
    <row r="713" spans="2:24" s="27" customFormat="1" ht="20.25">
      <c r="B713" s="47" t="s">
        <v>705</v>
      </c>
      <c r="C713" s="55" t="s">
        <v>191</v>
      </c>
      <c r="D713" s="17"/>
      <c r="E713" s="10"/>
      <c r="F713" s="15" t="s">
        <v>7</v>
      </c>
      <c r="G713" s="40"/>
      <c r="H713" s="23">
        <f t="shared" ref="H713" si="136">+E713*G713</f>
        <v>0</v>
      </c>
      <c r="I713" s="6"/>
      <c r="J713" s="39" t="e">
        <f>+H713/$I$771</f>
        <v>#DIV/0!</v>
      </c>
    </row>
    <row r="714" spans="2:24" s="27" customFormat="1" ht="20.25">
      <c r="B714" s="47" t="s">
        <v>710</v>
      </c>
      <c r="C714" s="55" t="s">
        <v>709</v>
      </c>
      <c r="D714" s="17"/>
      <c r="E714" s="10"/>
      <c r="F714" s="15" t="s">
        <v>7</v>
      </c>
      <c r="G714" s="40"/>
      <c r="H714" s="23">
        <f t="shared" ref="H714" si="137">+E714*G714</f>
        <v>0</v>
      </c>
      <c r="I714" s="6"/>
      <c r="J714" s="39" t="e">
        <f>+H714/$I$771</f>
        <v>#DIV/0!</v>
      </c>
    </row>
    <row r="715" spans="2:24" s="27" customFormat="1">
      <c r="B715" s="14"/>
      <c r="C715" s="97"/>
      <c r="D715" s="97"/>
      <c r="E715" s="20"/>
      <c r="F715" s="20"/>
      <c r="G715" s="20"/>
      <c r="H715" s="20"/>
      <c r="I715" s="21"/>
      <c r="J715" s="21"/>
      <c r="K715" s="29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</row>
    <row r="716" spans="2:24" ht="20.25">
      <c r="B716" s="65">
        <v>76</v>
      </c>
      <c r="C716" s="66" t="s">
        <v>192</v>
      </c>
      <c r="D716" s="67"/>
      <c r="E716" s="92"/>
      <c r="F716" s="82"/>
      <c r="G716" s="82"/>
      <c r="H716" s="93"/>
      <c r="I716" s="90">
        <f>SUM(H718:H720)</f>
        <v>0</v>
      </c>
      <c r="J716" s="91"/>
      <c r="K716" s="83" t="e">
        <f>SUM(J718:J720)</f>
        <v>#DIV/0!</v>
      </c>
    </row>
    <row r="717" spans="2:24" s="27" customFormat="1" ht="15.75"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</row>
    <row r="718" spans="2:24" s="27" customFormat="1" ht="20.25">
      <c r="B718" s="47" t="s">
        <v>706</v>
      </c>
      <c r="C718" s="56" t="s">
        <v>193</v>
      </c>
      <c r="D718" s="17"/>
      <c r="E718" s="10"/>
      <c r="F718" s="15" t="s">
        <v>8</v>
      </c>
      <c r="G718" s="40"/>
      <c r="H718" s="23">
        <f t="shared" ref="H718:H719" si="138">+E718*G718</f>
        <v>0</v>
      </c>
      <c r="I718" s="6"/>
      <c r="J718" s="39" t="e">
        <f>+H718/$I$771</f>
        <v>#DIV/0!</v>
      </c>
    </row>
    <row r="719" spans="2:24" s="27" customFormat="1" ht="20.25">
      <c r="B719" s="47" t="s">
        <v>707</v>
      </c>
      <c r="C719" s="56" t="s">
        <v>194</v>
      </c>
      <c r="D719" s="17"/>
      <c r="E719" s="10"/>
      <c r="F719" s="15" t="s">
        <v>8</v>
      </c>
      <c r="G719" s="40"/>
      <c r="H719" s="23">
        <f t="shared" si="138"/>
        <v>0</v>
      </c>
      <c r="I719" s="6"/>
      <c r="J719" s="39" t="e">
        <f>+H719/$I$771</f>
        <v>#DIV/0!</v>
      </c>
    </row>
    <row r="720" spans="2:24" s="27" customFormat="1" ht="20.25">
      <c r="B720" s="24"/>
      <c r="C720" s="22"/>
      <c r="D720" s="17"/>
      <c r="E720" s="10"/>
      <c r="F720" s="15"/>
      <c r="G720" s="40"/>
      <c r="H720" s="20"/>
      <c r="I720" s="21"/>
      <c r="J720" s="42"/>
    </row>
    <row r="721" spans="2:24" ht="20.25">
      <c r="B721" s="65">
        <v>77</v>
      </c>
      <c r="C721" s="66" t="s">
        <v>195</v>
      </c>
      <c r="D721" s="67"/>
      <c r="E721" s="92"/>
      <c r="F721" s="82"/>
      <c r="G721" s="82"/>
      <c r="H721" s="93"/>
      <c r="I721" s="90">
        <f>SUM(H723:H725)</f>
        <v>0</v>
      </c>
      <c r="J721" s="91"/>
      <c r="K721" s="83" t="e">
        <f>SUM(J723:J725)</f>
        <v>#DIV/0!</v>
      </c>
    </row>
    <row r="722" spans="2:24" s="27" customFormat="1">
      <c r="B722" s="78"/>
      <c r="C722" s="16"/>
      <c r="D722" s="18"/>
      <c r="E722" s="5"/>
      <c r="F722" s="5"/>
      <c r="G722" s="5"/>
      <c r="H722" s="5"/>
      <c r="I722" s="6"/>
      <c r="J722" s="6"/>
      <c r="K722" s="30"/>
    </row>
    <row r="723" spans="2:24" s="27" customFormat="1" ht="15.75">
      <c r="B723" s="47" t="s">
        <v>708</v>
      </c>
      <c r="C723" s="56" t="s">
        <v>196</v>
      </c>
      <c r="D723" s="17"/>
      <c r="E723" s="10"/>
      <c r="F723" s="15" t="s">
        <v>33</v>
      </c>
      <c r="G723" s="10"/>
      <c r="H723" s="23">
        <f t="shared" ref="H723:H724" si="139">+E723*G723</f>
        <v>0</v>
      </c>
      <c r="I723" s="6"/>
      <c r="J723" s="39" t="e">
        <f>+H723/$I$771</f>
        <v>#DIV/0!</v>
      </c>
    </row>
    <row r="724" spans="2:24" s="27" customFormat="1" ht="15.75">
      <c r="B724" s="47" t="s">
        <v>711</v>
      </c>
      <c r="C724" s="56" t="s">
        <v>197</v>
      </c>
      <c r="D724" s="17"/>
      <c r="E724" s="10"/>
      <c r="F724" s="15" t="s">
        <v>33</v>
      </c>
      <c r="G724" s="10"/>
      <c r="H724" s="23">
        <f t="shared" si="139"/>
        <v>0</v>
      </c>
      <c r="I724" s="6"/>
      <c r="J724" s="39"/>
    </row>
    <row r="725" spans="2:24" s="27" customFormat="1" ht="15.75" thickBot="1">
      <c r="B725" s="77"/>
      <c r="C725" s="110"/>
      <c r="D725" s="110"/>
      <c r="E725" s="20"/>
      <c r="F725" s="20"/>
      <c r="G725" s="20"/>
      <c r="H725" s="20"/>
      <c r="I725" s="21"/>
      <c r="J725" s="21"/>
      <c r="K725" s="31"/>
    </row>
    <row r="726" spans="2:24" ht="20.25">
      <c r="B726" s="65">
        <v>78</v>
      </c>
      <c r="C726" s="66" t="s">
        <v>198</v>
      </c>
      <c r="D726" s="67"/>
      <c r="E726" s="92"/>
      <c r="F726" s="82"/>
      <c r="G726" s="82"/>
      <c r="H726" s="93"/>
      <c r="I726" s="90">
        <f>SUM(H728:H730)</f>
        <v>0</v>
      </c>
      <c r="J726" s="91"/>
      <c r="K726" s="83" t="e">
        <f>SUM(J728:J730)</f>
        <v>#DIV/0!</v>
      </c>
    </row>
    <row r="727" spans="2:24" s="26" customFormat="1">
      <c r="B727" s="78"/>
      <c r="C727" s="16"/>
      <c r="D727" s="18"/>
      <c r="E727" s="5"/>
      <c r="F727" s="5"/>
      <c r="G727" s="5"/>
      <c r="H727" s="5"/>
      <c r="I727" s="6"/>
      <c r="J727" s="6"/>
      <c r="K727" s="30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</row>
    <row r="728" spans="2:24" s="26" customFormat="1" ht="15.75">
      <c r="B728" s="111" t="s">
        <v>712</v>
      </c>
      <c r="C728" s="56" t="s">
        <v>199</v>
      </c>
      <c r="D728" s="17"/>
      <c r="E728" s="50"/>
      <c r="F728" s="51" t="s">
        <v>7</v>
      </c>
      <c r="G728" s="50"/>
      <c r="H728" s="20">
        <f t="shared" ref="H728" si="140">+E728*G728</f>
        <v>0</v>
      </c>
      <c r="I728" s="21"/>
      <c r="J728" s="42" t="e">
        <f>+H728/$I$771</f>
        <v>#DIV/0!</v>
      </c>
    </row>
    <row r="729" spans="2:24" s="26" customFormat="1" ht="15.75">
      <c r="B729" s="111" t="s">
        <v>713</v>
      </c>
      <c r="C729" s="56" t="s">
        <v>200</v>
      </c>
      <c r="D729" s="17"/>
      <c r="E729" s="50"/>
      <c r="F729" s="51" t="s">
        <v>7</v>
      </c>
      <c r="G729" s="50"/>
      <c r="H729" s="20">
        <f t="shared" ref="H729" si="141">+E729*G729</f>
        <v>0</v>
      </c>
      <c r="I729" s="21"/>
      <c r="J729" s="42" t="e">
        <f>+H729/$I$771</f>
        <v>#DIV/0!</v>
      </c>
    </row>
    <row r="730" spans="2:24" s="27" customFormat="1" ht="15.75">
      <c r="B730" s="48"/>
      <c r="C730" s="49"/>
      <c r="D730" s="17"/>
      <c r="E730" s="50"/>
      <c r="F730" s="51"/>
      <c r="G730" s="50"/>
      <c r="H730" s="20"/>
      <c r="I730" s="21"/>
      <c r="J730" s="29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</row>
    <row r="731" spans="2:24" ht="20.25">
      <c r="B731" s="58" t="s">
        <v>201</v>
      </c>
      <c r="C731" s="59"/>
      <c r="D731" s="60"/>
      <c r="E731" s="61"/>
      <c r="F731" s="61"/>
      <c r="G731" s="61"/>
      <c r="H731" s="61"/>
      <c r="I731" s="62"/>
      <c r="J731" s="62"/>
      <c r="K731" s="63"/>
    </row>
    <row r="732" spans="2:24" s="26" customFormat="1">
      <c r="B732" s="14"/>
      <c r="C732" s="72"/>
      <c r="D732" s="72"/>
      <c r="E732" s="20"/>
      <c r="F732" s="20"/>
      <c r="G732" s="20"/>
      <c r="H732" s="20"/>
      <c r="I732" s="21"/>
      <c r="J732" s="21"/>
      <c r="K732" s="29"/>
    </row>
    <row r="733" spans="2:24" ht="20.25">
      <c r="B733" s="65">
        <v>79</v>
      </c>
      <c r="C733" s="66" t="s">
        <v>185</v>
      </c>
      <c r="D733" s="67"/>
      <c r="E733" s="92"/>
      <c r="F733" s="82"/>
      <c r="G733" s="82"/>
      <c r="H733" s="93"/>
      <c r="I733" s="90">
        <f>SUM(H735:H739)</f>
        <v>0</v>
      </c>
      <c r="J733" s="91"/>
      <c r="K733" s="83" t="e">
        <f>SUM(J735:J739)</f>
        <v>#DIV/0!</v>
      </c>
    </row>
    <row r="734" spans="2:24" s="27" customFormat="1" ht="15.75"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</row>
    <row r="735" spans="2:24" s="27" customFormat="1" ht="20.25">
      <c r="B735" s="47" t="s">
        <v>714</v>
      </c>
      <c r="C735" s="55" t="s">
        <v>187</v>
      </c>
      <c r="D735" s="17"/>
      <c r="E735" s="10"/>
      <c r="F735" s="15" t="s">
        <v>23</v>
      </c>
      <c r="G735" s="40"/>
      <c r="H735" s="23">
        <f t="shared" ref="H735:H738" si="142">+E735*G735</f>
        <v>0</v>
      </c>
      <c r="I735" s="6"/>
      <c r="J735" s="39" t="e">
        <f>+H735/$I$771</f>
        <v>#DIV/0!</v>
      </c>
    </row>
    <row r="736" spans="2:24" s="27" customFormat="1" ht="20.25">
      <c r="B736" s="47" t="s">
        <v>715</v>
      </c>
      <c r="C736" s="55" t="s">
        <v>188</v>
      </c>
      <c r="D736" s="17"/>
      <c r="E736" s="10"/>
      <c r="F736" s="15" t="s">
        <v>23</v>
      </c>
      <c r="G736" s="40"/>
      <c r="H736" s="23">
        <f t="shared" si="142"/>
        <v>0</v>
      </c>
      <c r="I736" s="6"/>
      <c r="J736" s="39" t="e">
        <f>+H736/$I$771</f>
        <v>#DIV/0!</v>
      </c>
    </row>
    <row r="737" spans="2:24" s="27" customFormat="1" ht="20.25">
      <c r="B737" s="47" t="s">
        <v>716</v>
      </c>
      <c r="C737" s="55" t="s">
        <v>189</v>
      </c>
      <c r="D737" s="17"/>
      <c r="E737" s="10"/>
      <c r="F737" s="15" t="s">
        <v>23</v>
      </c>
      <c r="G737" s="40"/>
      <c r="H737" s="23">
        <f t="shared" si="142"/>
        <v>0</v>
      </c>
      <c r="I737" s="6"/>
      <c r="J737" s="39" t="e">
        <f>+H737/$I$771</f>
        <v>#DIV/0!</v>
      </c>
    </row>
    <row r="738" spans="2:24" s="27" customFormat="1" ht="20.25">
      <c r="B738" s="47" t="s">
        <v>717</v>
      </c>
      <c r="C738" s="55" t="s">
        <v>190</v>
      </c>
      <c r="D738" s="17"/>
      <c r="E738" s="10"/>
      <c r="F738" s="15" t="s">
        <v>7</v>
      </c>
      <c r="G738" s="40"/>
      <c r="H738" s="23">
        <f t="shared" si="142"/>
        <v>0</v>
      </c>
      <c r="I738" s="6"/>
      <c r="J738" s="39" t="e">
        <f>+H738/$I$771</f>
        <v>#DIV/0!</v>
      </c>
    </row>
    <row r="739" spans="2:24" s="27" customFormat="1" ht="15.75" thickBot="1">
      <c r="B739" s="77"/>
      <c r="C739" s="110"/>
      <c r="D739" s="110"/>
      <c r="E739" s="20"/>
      <c r="F739" s="20"/>
      <c r="G739" s="20"/>
      <c r="H739" s="20"/>
      <c r="I739" s="21"/>
      <c r="J739" s="21"/>
      <c r="K739" s="29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</row>
    <row r="740" spans="2:24" ht="20.25">
      <c r="B740" s="65">
        <v>80</v>
      </c>
      <c r="C740" s="66" t="s">
        <v>202</v>
      </c>
      <c r="D740" s="67"/>
      <c r="E740" s="92"/>
      <c r="F740" s="82"/>
      <c r="G740" s="82"/>
      <c r="H740" s="93"/>
      <c r="I740" s="90">
        <f>SUM(H742:H744)</f>
        <v>0</v>
      </c>
      <c r="J740" s="91"/>
      <c r="K740" s="83" t="e">
        <f>SUM(J742:J744)</f>
        <v>#DIV/0!</v>
      </c>
    </row>
    <row r="741" spans="2:24" ht="15.75"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</row>
    <row r="742" spans="2:24" ht="20.25">
      <c r="B742" s="47" t="s">
        <v>718</v>
      </c>
      <c r="C742" s="56" t="s">
        <v>187</v>
      </c>
      <c r="D742" s="17"/>
      <c r="E742" s="10"/>
      <c r="F742" s="15" t="s">
        <v>23</v>
      </c>
      <c r="G742" s="40"/>
      <c r="H742" s="23">
        <f t="shared" ref="H742:H743" si="143">+E742*G742</f>
        <v>0</v>
      </c>
      <c r="I742" s="6"/>
      <c r="J742" s="39" t="e">
        <f>+H742/$I$771</f>
        <v>#DIV/0!</v>
      </c>
      <c r="L742" s="27"/>
    </row>
    <row r="743" spans="2:24" ht="20.25">
      <c r="B743" s="47" t="s">
        <v>719</v>
      </c>
      <c r="C743" s="56" t="s">
        <v>188</v>
      </c>
      <c r="D743" s="17"/>
      <c r="E743" s="10"/>
      <c r="F743" s="15" t="s">
        <v>23</v>
      </c>
      <c r="G743" s="40"/>
      <c r="H743" s="23">
        <f t="shared" si="143"/>
        <v>0</v>
      </c>
      <c r="I743" s="6"/>
      <c r="J743" s="39" t="e">
        <f>+H743/$I$771</f>
        <v>#DIV/0!</v>
      </c>
      <c r="L743" s="27"/>
    </row>
    <row r="744" spans="2:24" ht="20.25">
      <c r="B744" s="24"/>
      <c r="C744" s="22"/>
      <c r="D744" s="17"/>
      <c r="E744" s="10"/>
      <c r="F744" s="15"/>
      <c r="G744" s="40"/>
      <c r="H744" s="20"/>
      <c r="I744" s="21"/>
      <c r="J744" s="42"/>
      <c r="L744" s="27"/>
    </row>
    <row r="745" spans="2:24" ht="20.25">
      <c r="B745" s="58" t="s">
        <v>207</v>
      </c>
      <c r="C745" s="59"/>
      <c r="D745" s="60"/>
      <c r="E745" s="61"/>
      <c r="F745" s="61"/>
      <c r="G745" s="61"/>
      <c r="H745" s="61"/>
      <c r="I745" s="62"/>
      <c r="J745" s="62"/>
      <c r="K745" s="63"/>
    </row>
    <row r="746" spans="2:24" s="26" customFormat="1">
      <c r="B746" s="14"/>
      <c r="C746" s="72"/>
      <c r="D746" s="72"/>
      <c r="E746" s="20"/>
      <c r="F746" s="20"/>
      <c r="G746" s="20"/>
      <c r="H746" s="20"/>
      <c r="I746" s="21"/>
      <c r="J746" s="21"/>
      <c r="K746" s="29"/>
    </row>
    <row r="747" spans="2:24" ht="20.25">
      <c r="B747" s="65">
        <v>81</v>
      </c>
      <c r="C747" s="66" t="s">
        <v>203</v>
      </c>
      <c r="D747" s="67"/>
      <c r="E747" s="92"/>
      <c r="F747" s="82"/>
      <c r="G747" s="82"/>
      <c r="H747" s="93"/>
      <c r="I747" s="90">
        <f>SUM(H749:H750)</f>
        <v>0</v>
      </c>
      <c r="J747" s="91"/>
      <c r="K747" s="83" t="e">
        <f>SUM(J749:J750)</f>
        <v>#DIV/0!</v>
      </c>
    </row>
    <row r="748" spans="2:24" s="27" customFormat="1" ht="15.75"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</row>
    <row r="749" spans="2:24" s="27" customFormat="1" ht="20.25">
      <c r="B749" s="47" t="s">
        <v>720</v>
      </c>
      <c r="C749" s="55" t="s">
        <v>204</v>
      </c>
      <c r="D749" s="17"/>
      <c r="E749" s="10"/>
      <c r="F749" s="15" t="s">
        <v>7</v>
      </c>
      <c r="G749" s="40"/>
      <c r="H749" s="23">
        <f t="shared" ref="H749" si="144">+E749*G749</f>
        <v>0</v>
      </c>
      <c r="I749" s="6"/>
      <c r="J749" s="39" t="e">
        <f>+H749/$I$771</f>
        <v>#DIV/0!</v>
      </c>
    </row>
    <row r="750" spans="2:24" s="27" customFormat="1" ht="15.75" thickBot="1">
      <c r="B750" s="77"/>
      <c r="C750" s="110"/>
      <c r="D750" s="110"/>
      <c r="E750" s="20"/>
      <c r="F750" s="20"/>
      <c r="G750" s="20"/>
      <c r="H750" s="20"/>
      <c r="I750" s="21"/>
      <c r="J750" s="21"/>
      <c r="K750" s="29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</row>
    <row r="751" spans="2:24" ht="20.25">
      <c r="B751" s="65">
        <v>82</v>
      </c>
      <c r="C751" s="66" t="s">
        <v>206</v>
      </c>
      <c r="D751" s="67"/>
      <c r="E751" s="92"/>
      <c r="F751" s="82"/>
      <c r="G751" s="82"/>
      <c r="H751" s="93"/>
      <c r="I751" s="90">
        <f>SUM(H753:H754)</f>
        <v>0</v>
      </c>
      <c r="J751" s="91"/>
      <c r="K751" s="83" t="e">
        <f>SUM(J753:J754)</f>
        <v>#DIV/0!</v>
      </c>
    </row>
    <row r="752" spans="2:24" ht="15.75"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</row>
    <row r="753" spans="2:24" ht="20.25">
      <c r="B753" s="47" t="s">
        <v>721</v>
      </c>
      <c r="C753" s="56" t="s">
        <v>205</v>
      </c>
      <c r="D753" s="17"/>
      <c r="E753" s="10"/>
      <c r="F753" s="15" t="s">
        <v>8</v>
      </c>
      <c r="G753" s="40"/>
      <c r="H753" s="23">
        <f t="shared" ref="H753" si="145">+E753*G753</f>
        <v>0</v>
      </c>
      <c r="I753" s="6"/>
      <c r="J753" s="39" t="e">
        <f>+H753/$I$771</f>
        <v>#DIV/0!</v>
      </c>
      <c r="L753" s="27"/>
    </row>
    <row r="754" spans="2:24" ht="20.25">
      <c r="B754" s="24"/>
      <c r="C754" s="22"/>
      <c r="D754" s="17"/>
      <c r="E754" s="10"/>
      <c r="F754" s="15"/>
      <c r="G754" s="40"/>
      <c r="H754" s="20"/>
      <c r="I754" s="21"/>
      <c r="J754" s="42"/>
      <c r="L754" s="27"/>
    </row>
    <row r="755" spans="2:24" ht="20.25">
      <c r="B755" s="65">
        <v>83</v>
      </c>
      <c r="C755" s="66" t="s">
        <v>208</v>
      </c>
      <c r="D755" s="67"/>
      <c r="E755" s="92"/>
      <c r="F755" s="82"/>
      <c r="G755" s="82"/>
      <c r="H755" s="93"/>
      <c r="I755" s="90">
        <f>SUM(H757:H758)</f>
        <v>0</v>
      </c>
      <c r="J755" s="91"/>
      <c r="K755" s="83" t="e">
        <f>SUM(J757:J758)</f>
        <v>#DIV/0!</v>
      </c>
    </row>
    <row r="756" spans="2:24" s="27" customFormat="1">
      <c r="B756" s="78"/>
      <c r="C756" s="16"/>
      <c r="D756" s="18"/>
      <c r="E756" s="5"/>
      <c r="F756" s="5"/>
      <c r="G756" s="5"/>
      <c r="H756" s="5"/>
      <c r="I756" s="6"/>
      <c r="J756" s="6"/>
      <c r="K756" s="30"/>
    </row>
    <row r="757" spans="2:24" s="27" customFormat="1" ht="15.75">
      <c r="B757" s="47" t="s">
        <v>722</v>
      </c>
      <c r="C757" s="56" t="s">
        <v>209</v>
      </c>
      <c r="D757" s="17"/>
      <c r="E757" s="10"/>
      <c r="F757" s="15" t="s">
        <v>33</v>
      </c>
      <c r="G757" s="10"/>
      <c r="H757" s="23">
        <f t="shared" ref="H757" si="146">+E757*G757</f>
        <v>0</v>
      </c>
      <c r="I757" s="6"/>
      <c r="J757" s="39" t="e">
        <f>+H757/$I$771</f>
        <v>#DIV/0!</v>
      </c>
    </row>
    <row r="758" spans="2:24" s="27" customFormat="1" ht="15.75" thickBot="1">
      <c r="B758" s="77"/>
      <c r="C758" s="110"/>
      <c r="D758" s="110"/>
      <c r="E758" s="20"/>
      <c r="F758" s="20"/>
      <c r="G758" s="20"/>
      <c r="H758" s="20"/>
      <c r="I758" s="21"/>
      <c r="J758" s="21"/>
      <c r="K758" s="31"/>
    </row>
    <row r="759" spans="2:24" ht="20.25">
      <c r="B759" s="58" t="s">
        <v>210</v>
      </c>
      <c r="C759" s="59"/>
      <c r="D759" s="60"/>
      <c r="E759" s="61"/>
      <c r="F759" s="61"/>
      <c r="G759" s="61"/>
      <c r="H759" s="61"/>
      <c r="I759" s="62"/>
      <c r="J759" s="62"/>
      <c r="K759" s="63"/>
    </row>
    <row r="760" spans="2:24" s="26" customFormat="1">
      <c r="B760" s="14"/>
      <c r="C760" s="72"/>
      <c r="D760" s="72"/>
      <c r="E760" s="20"/>
      <c r="F760" s="20"/>
      <c r="G760" s="20"/>
      <c r="H760" s="20"/>
      <c r="I760" s="21"/>
      <c r="J760" s="21"/>
      <c r="K760" s="29"/>
    </row>
    <row r="761" spans="2:24" ht="20.25">
      <c r="B761" s="65">
        <v>84</v>
      </c>
      <c r="C761" s="66" t="s">
        <v>211</v>
      </c>
      <c r="D761" s="67"/>
      <c r="E761" s="92"/>
      <c r="F761" s="82"/>
      <c r="G761" s="82"/>
      <c r="H761" s="93"/>
      <c r="I761" s="90">
        <f>SUM(H763:H768)</f>
        <v>0</v>
      </c>
      <c r="J761" s="91"/>
      <c r="K761" s="83" t="e">
        <f>SUM(J763:J768)</f>
        <v>#DIV/0!</v>
      </c>
    </row>
    <row r="762" spans="2:24" ht="15.75"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</row>
    <row r="763" spans="2:24" s="27" customFormat="1" ht="20.25">
      <c r="B763" s="47" t="s">
        <v>723</v>
      </c>
      <c r="C763" s="81" t="s">
        <v>212</v>
      </c>
      <c r="D763" s="17"/>
      <c r="E763" s="10"/>
      <c r="F763" s="15" t="s">
        <v>7</v>
      </c>
      <c r="G763" s="40"/>
      <c r="H763" s="23">
        <f t="shared" ref="H763:H767" si="147">+E763*G763</f>
        <v>0</v>
      </c>
      <c r="I763" s="6"/>
      <c r="J763" s="39" t="e">
        <f>+H763/$I$771</f>
        <v>#DIV/0!</v>
      </c>
    </row>
    <row r="764" spans="2:24" s="27" customFormat="1" ht="20.25">
      <c r="B764" s="47" t="s">
        <v>724</v>
      </c>
      <c r="C764" s="55" t="s">
        <v>213</v>
      </c>
      <c r="D764" s="17"/>
      <c r="E764" s="10"/>
      <c r="F764" s="15" t="s">
        <v>7</v>
      </c>
      <c r="G764" s="40"/>
      <c r="H764" s="23">
        <f t="shared" si="147"/>
        <v>0</v>
      </c>
      <c r="I764" s="6"/>
      <c r="J764" s="39" t="e">
        <f>+H764/$I$771</f>
        <v>#DIV/0!</v>
      </c>
    </row>
    <row r="765" spans="2:24" s="27" customFormat="1" ht="20.25">
      <c r="B765" s="47" t="s">
        <v>725</v>
      </c>
      <c r="C765" s="55" t="s">
        <v>214</v>
      </c>
      <c r="D765" s="17"/>
      <c r="E765" s="10"/>
      <c r="F765" s="15" t="s">
        <v>7</v>
      </c>
      <c r="G765" s="40"/>
      <c r="H765" s="23">
        <f t="shared" si="147"/>
        <v>0</v>
      </c>
      <c r="I765" s="6"/>
      <c r="J765" s="39" t="e">
        <f>+H765/$I$771</f>
        <v>#DIV/0!</v>
      </c>
    </row>
    <row r="766" spans="2:24" s="27" customFormat="1" ht="20.25">
      <c r="B766" s="47" t="s">
        <v>726</v>
      </c>
      <c r="C766" s="55" t="s">
        <v>215</v>
      </c>
      <c r="D766" s="17"/>
      <c r="E766" s="10"/>
      <c r="F766" s="15" t="s">
        <v>33</v>
      </c>
      <c r="G766" s="40"/>
      <c r="H766" s="23">
        <f t="shared" si="147"/>
        <v>0</v>
      </c>
      <c r="I766" s="6"/>
      <c r="J766" s="39" t="e">
        <f>+H766/$I$771</f>
        <v>#DIV/0!</v>
      </c>
    </row>
    <row r="767" spans="2:24" s="27" customFormat="1" ht="20.25">
      <c r="B767" s="47" t="s">
        <v>727</v>
      </c>
      <c r="C767" s="55" t="s">
        <v>216</v>
      </c>
      <c r="D767" s="17"/>
      <c r="E767" s="10"/>
      <c r="F767" s="15" t="s">
        <v>7</v>
      </c>
      <c r="G767" s="40"/>
      <c r="H767" s="23">
        <f t="shared" si="147"/>
        <v>0</v>
      </c>
      <c r="I767" s="6"/>
      <c r="J767" s="39" t="e">
        <f>+H767/$I$771</f>
        <v>#DIV/0!</v>
      </c>
    </row>
    <row r="768" spans="2:24" s="27" customFormat="1">
      <c r="B768" s="14"/>
      <c r="C768" s="97"/>
      <c r="D768" s="97"/>
      <c r="E768" s="20"/>
      <c r="F768" s="20"/>
      <c r="G768" s="20"/>
      <c r="H768" s="20"/>
      <c r="I768" s="21"/>
      <c r="J768" s="21"/>
      <c r="K768" s="29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</row>
    <row r="769" spans="2:24" s="53" customFormat="1" ht="28.5">
      <c r="B769" s="14"/>
      <c r="C769" s="72"/>
      <c r="D769" s="72"/>
      <c r="E769" s="20"/>
      <c r="F769" s="20"/>
      <c r="G769" s="20"/>
      <c r="H769" s="20"/>
      <c r="I769" s="21"/>
      <c r="J769" s="21"/>
      <c r="K769" s="29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</row>
    <row r="770" spans="2:24" s="27" customFormat="1" ht="15.75" thickBot="1">
      <c r="B770" s="77"/>
      <c r="C770" s="71"/>
      <c r="D770" s="71"/>
      <c r="E770" s="20"/>
      <c r="F770" s="20"/>
      <c r="G770" s="20"/>
      <c r="H770" s="20"/>
      <c r="I770" s="21"/>
      <c r="J770" s="21"/>
      <c r="K770" s="29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</row>
    <row r="771" spans="2:24" s="2" customFormat="1" ht="28.5" customHeight="1" thickBot="1">
      <c r="B771" s="98" t="s">
        <v>9</v>
      </c>
      <c r="C771" s="99"/>
      <c r="D771" s="32"/>
      <c r="E771" s="33"/>
      <c r="F771" s="34"/>
      <c r="G771" s="34"/>
      <c r="H771" s="35"/>
      <c r="I771" s="36">
        <f>SUM(I17:I768)</f>
        <v>0</v>
      </c>
      <c r="J771" s="37"/>
      <c r="K771" s="36" t="e">
        <f>SUM(K17:K768)</f>
        <v>#DIV/0!</v>
      </c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</row>
    <row r="772" spans="2:24" ht="21" customHeight="1">
      <c r="C772" s="1"/>
      <c r="D772" s="1"/>
    </row>
    <row r="773" spans="2:24">
      <c r="C773" s="1"/>
      <c r="D773" s="1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2:24">
      <c r="C774" s="1"/>
      <c r="D774" s="1"/>
    </row>
    <row r="775" spans="2:24">
      <c r="C775" s="1"/>
      <c r="D775" s="1"/>
    </row>
    <row r="778" spans="2:24" s="2" customFormat="1"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</row>
    <row r="780" spans="2:24"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8" ht="31.5" customHeight="1"/>
    <row r="794" ht="15" customHeight="1"/>
  </sheetData>
  <mergeCells count="76">
    <mergeCell ref="C768:D768"/>
    <mergeCell ref="C715:D715"/>
    <mergeCell ref="C708:D708"/>
    <mergeCell ref="C725:D725"/>
    <mergeCell ref="C739:D739"/>
    <mergeCell ref="C750:D750"/>
    <mergeCell ref="C758:D758"/>
    <mergeCell ref="C541:D541"/>
    <mergeCell ref="C658:D658"/>
    <mergeCell ref="C673:D673"/>
    <mergeCell ref="C589:D589"/>
    <mergeCell ref="C620:D620"/>
    <mergeCell ref="C625:D625"/>
    <mergeCell ref="C629:D629"/>
    <mergeCell ref="C634:D634"/>
    <mergeCell ref="C639:D639"/>
    <mergeCell ref="C667:D667"/>
    <mergeCell ref="C500:D500"/>
    <mergeCell ref="C506:D506"/>
    <mergeCell ref="C444:D444"/>
    <mergeCell ref="C454:D454"/>
    <mergeCell ref="C459:D459"/>
    <mergeCell ref="C464:D464"/>
    <mergeCell ref="C468:D468"/>
    <mergeCell ref="C323:D323"/>
    <mergeCell ref="C329:D329"/>
    <mergeCell ref="C351:D351"/>
    <mergeCell ref="C473:D473"/>
    <mergeCell ref="C491:D491"/>
    <mergeCell ref="C277:D277"/>
    <mergeCell ref="C287:D287"/>
    <mergeCell ref="C291:D291"/>
    <mergeCell ref="C296:D296"/>
    <mergeCell ref="C205:D205"/>
    <mergeCell ref="C218:D218"/>
    <mergeCell ref="C243:D243"/>
    <mergeCell ref="C258:D258"/>
    <mergeCell ref="C267:D267"/>
    <mergeCell ref="C184:D184"/>
    <mergeCell ref="C131:D131"/>
    <mergeCell ref="C138:D138"/>
    <mergeCell ref="C146:D146"/>
    <mergeCell ref="C170:D170"/>
    <mergeCell ref="C175:D175"/>
    <mergeCell ref="B771:C771"/>
    <mergeCell ref="C105:D105"/>
    <mergeCell ref="C100:D100"/>
    <mergeCell ref="C74:D74"/>
    <mergeCell ref="I10:K10"/>
    <mergeCell ref="I12:K12"/>
    <mergeCell ref="C45:D45"/>
    <mergeCell ref="C59:D59"/>
    <mergeCell ref="B14:D14"/>
    <mergeCell ref="C21:D21"/>
    <mergeCell ref="C31:D31"/>
    <mergeCell ref="J14:K14"/>
    <mergeCell ref="C83:D83"/>
    <mergeCell ref="C91:D91"/>
    <mergeCell ref="C96:D96"/>
    <mergeCell ref="C110:D110"/>
    <mergeCell ref="C695:D695"/>
    <mergeCell ref="C700:D700"/>
    <mergeCell ref="C604:D604"/>
    <mergeCell ref="C613:D613"/>
    <mergeCell ref="C282:D282"/>
    <mergeCell ref="C356:D356"/>
    <mergeCell ref="C528:D528"/>
    <mergeCell ref="C533:D533"/>
    <mergeCell ref="C552:D552"/>
    <mergeCell ref="C564:D564"/>
    <mergeCell ref="C364:D364"/>
    <mergeCell ref="C384:D384"/>
    <mergeCell ref="C395:D395"/>
    <mergeCell ref="C420:D420"/>
    <mergeCell ref="C435:D435"/>
    <mergeCell ref="C314:D314"/>
  </mergeCells>
  <phoneticPr fontId="22" type="noConversion"/>
  <dataValidations count="1">
    <dataValidation type="list" allowBlank="1" showInputMessage="1" showErrorMessage="1" sqref="F77:F82 F103:F104 F41:F44 F763:F767 F19:F20 F48:F49 F99 I99:I100 F52:F58 F62:F73 F26:F30 F34:F38 F86:F90 F108:F109 F113:F130 F94:F95 F173:F174 F141:F145 F178:F183 F290 F221:F224 F208:F212 F270:F276 F215:F217 F294:F295 F326:F328 F359:F363 F438:F443 F467 F398:F400 F387:F390 F332:F350 F227:F243 F423:F434 F299:F313 F369:F383 F447:F453 F471:F472 F457:F458 F494:F499 F503:F505 F536:F540 I285:I287 F285:F286 I462:I464 F462:F463 F476:F490 I628:I629 F555:F559 F616:F619 F562:F563 F637:F638 F572:F573 F661:F666 F670:F672 F703:F707 F642:F657 F628 F531:F532 F632:F633 F676:F694 F723:F724 F718:F720 F735:F738 F742:F744 F749 F757 F753:F754 F134:F137 F149:F169 F189:F204 F393:F394 F261:F266 F246:F257 F592:F603 F280:F281 F317:F322 F354:F355 F403:F419 F509:F527 F546:F551 F576:F588 F607:F612 F623:F624 F567:F569 F698:F699 F713:F714 F728:F730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Rossana Pini</cp:lastModifiedBy>
  <cp:lastPrinted>2014-05-14T14:30:25Z</cp:lastPrinted>
  <dcterms:created xsi:type="dcterms:W3CDTF">2013-03-18T18:41:53Z</dcterms:created>
  <dcterms:modified xsi:type="dcterms:W3CDTF">2021-08-03T14:21:50Z</dcterms:modified>
</cp:coreProperties>
</file>